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602"/>
  </bookViews>
  <sheets>
    <sheet name="дод3" sheetId="7" r:id="rId1"/>
    <sheet name="2021 (2)" sheetId="6" r:id="rId2"/>
  </sheets>
  <calcPr calcId="162913"/>
</workbook>
</file>

<file path=xl/calcChain.xml><?xml version="1.0" encoding="utf-8"?>
<calcChain xmlns="http://schemas.openxmlformats.org/spreadsheetml/2006/main">
  <c r="Q29" i="7" l="1"/>
  <c r="G17" i="7"/>
  <c r="H17" i="7"/>
  <c r="I17" i="7"/>
  <c r="J17" i="7"/>
  <c r="K17" i="7"/>
  <c r="L17" i="7"/>
  <c r="M17" i="7"/>
  <c r="N17" i="7"/>
  <c r="O17" i="7"/>
  <c r="P17" i="7"/>
  <c r="F17" i="7"/>
  <c r="G41" i="7"/>
  <c r="J37" i="7"/>
  <c r="K41" i="7"/>
  <c r="L41" i="7"/>
  <c r="N37" i="7"/>
  <c r="F41" i="7"/>
  <c r="F37" i="7" s="1"/>
  <c r="Q40" i="7"/>
  <c r="Q42" i="7"/>
  <c r="Q41" i="7" s="1"/>
  <c r="G37" i="7"/>
  <c r="H37" i="7"/>
  <c r="I37" i="7"/>
  <c r="K37" i="7"/>
  <c r="L37" i="7"/>
  <c r="M37" i="7"/>
  <c r="O37" i="7"/>
  <c r="P37" i="7"/>
  <c r="Q50" i="7" l="1"/>
  <c r="Q45" i="7"/>
  <c r="Q44" i="7"/>
  <c r="Q55" i="7" l="1"/>
  <c r="Q54" i="7"/>
  <c r="L53" i="7"/>
  <c r="L52" i="7" s="1"/>
  <c r="K53" i="7"/>
  <c r="Q53" i="7" s="1"/>
  <c r="K52" i="7"/>
  <c r="Q52" i="7" s="1"/>
  <c r="Q51" i="7"/>
  <c r="Q49" i="7" s="1"/>
  <c r="Q48" i="7" s="1"/>
  <c r="P49" i="7"/>
  <c r="O49" i="7"/>
  <c r="N49" i="7"/>
  <c r="M49" i="7"/>
  <c r="L49" i="7"/>
  <c r="K49" i="7"/>
  <c r="J49" i="7"/>
  <c r="I49" i="7"/>
  <c r="I48" i="7" s="1"/>
  <c r="H49" i="7"/>
  <c r="G49" i="7"/>
  <c r="G48" i="7" s="1"/>
  <c r="F49" i="7"/>
  <c r="F48" i="7" s="1"/>
  <c r="P48" i="7"/>
  <c r="O48" i="7"/>
  <c r="N48" i="7"/>
  <c r="M48" i="7"/>
  <c r="L48" i="7"/>
  <c r="K48" i="7"/>
  <c r="J48" i="7"/>
  <c r="H48" i="7"/>
  <c r="Q47" i="7"/>
  <c r="Q46" i="7" s="1"/>
  <c r="Q43" i="7"/>
  <c r="Q39" i="7"/>
  <c r="J38" i="7"/>
  <c r="I38" i="7"/>
  <c r="H38" i="7"/>
  <c r="G38" i="7"/>
  <c r="F38" i="7"/>
  <c r="Q38" i="7" s="1"/>
  <c r="P36" i="7"/>
  <c r="O36" i="7"/>
  <c r="N36" i="7"/>
  <c r="M36" i="7"/>
  <c r="L36" i="7"/>
  <c r="K36" i="7"/>
  <c r="J36" i="7"/>
  <c r="I36" i="7"/>
  <c r="H36" i="7"/>
  <c r="G36" i="7"/>
  <c r="F36" i="7"/>
  <c r="Q35" i="7"/>
  <c r="Q34" i="7"/>
  <c r="Q33" i="7"/>
  <c r="Q31" i="7"/>
  <c r="Q30" i="7"/>
  <c r="Q28" i="7"/>
  <c r="Q27" i="7"/>
  <c r="Q26" i="7"/>
  <c r="H25" i="7"/>
  <c r="G25" i="7"/>
  <c r="F25" i="7"/>
  <c r="Q25" i="7" s="1"/>
  <c r="Q24" i="7"/>
  <c r="Q23" i="7"/>
  <c r="H22" i="7"/>
  <c r="G22" i="7"/>
  <c r="F22" i="7"/>
  <c r="Q22" i="7" s="1"/>
  <c r="Q21" i="7"/>
  <c r="Q20" i="7"/>
  <c r="Q19" i="7"/>
  <c r="Q18" i="7"/>
  <c r="P16" i="7"/>
  <c r="H16" i="7"/>
  <c r="H56" i="7" s="1"/>
  <c r="O16" i="7"/>
  <c r="O56" i="7" s="1"/>
  <c r="N16" i="7"/>
  <c r="M16" i="7"/>
  <c r="M56" i="7" s="1"/>
  <c r="L16" i="7"/>
  <c r="K16" i="7"/>
  <c r="K56" i="7" s="1"/>
  <c r="J16" i="7"/>
  <c r="I16" i="7"/>
  <c r="Q37" i="7" l="1"/>
  <c r="Q17" i="7"/>
  <c r="L56" i="7"/>
  <c r="P56" i="7"/>
  <c r="Q36" i="7"/>
  <c r="N56" i="7"/>
  <c r="J56" i="7"/>
  <c r="G16" i="7"/>
  <c r="G56" i="7" s="1"/>
  <c r="I56" i="7"/>
  <c r="Q16" i="7"/>
  <c r="F16" i="7"/>
  <c r="F56" i="7" s="1"/>
  <c r="Q21" i="6"/>
  <c r="Q27" i="6"/>
  <c r="Q28" i="6"/>
  <c r="G17" i="6"/>
  <c r="H17" i="6"/>
  <c r="I17" i="6"/>
  <c r="J17" i="6"/>
  <c r="K17" i="6"/>
  <c r="L17" i="6"/>
  <c r="M17" i="6"/>
  <c r="N17" i="6"/>
  <c r="O17" i="6"/>
  <c r="P17" i="6"/>
  <c r="F17" i="6"/>
  <c r="Q33" i="6"/>
  <c r="Q56" i="7" l="1"/>
  <c r="G37" i="6"/>
  <c r="G36" i="6" s="1"/>
  <c r="G35" i="6" s="1"/>
  <c r="H37" i="6"/>
  <c r="H36" i="6" s="1"/>
  <c r="H35" i="6" s="1"/>
  <c r="I37" i="6"/>
  <c r="J37" i="6"/>
  <c r="F37" i="6"/>
  <c r="F36" i="6" s="1"/>
  <c r="F35" i="6" s="1"/>
  <c r="I16" i="6"/>
  <c r="F16" i="6"/>
  <c r="Q29" i="6"/>
  <c r="G25" i="6"/>
  <c r="H25" i="6"/>
  <c r="F25" i="6"/>
  <c r="Q25" i="6" s="1"/>
  <c r="G22" i="6"/>
  <c r="G16" i="6" s="1"/>
  <c r="H22" i="6"/>
  <c r="H16" i="6" s="1"/>
  <c r="F22" i="6"/>
  <c r="Q22" i="6" s="1"/>
  <c r="J16" i="6"/>
  <c r="K16" i="6"/>
  <c r="L16" i="6"/>
  <c r="M16" i="6"/>
  <c r="N16" i="6"/>
  <c r="O16" i="6"/>
  <c r="Q48" i="6"/>
  <c r="Q46" i="6"/>
  <c r="Q45" i="6" s="1"/>
  <c r="G46" i="6"/>
  <c r="G45" i="6" s="1"/>
  <c r="H46" i="6"/>
  <c r="H45" i="6"/>
  <c r="I46" i="6"/>
  <c r="I45" i="6"/>
  <c r="J46" i="6"/>
  <c r="J45" i="6"/>
  <c r="K46" i="6"/>
  <c r="L46" i="6"/>
  <c r="L45" i="6" s="1"/>
  <c r="M46" i="6"/>
  <c r="M45" i="6" s="1"/>
  <c r="M53" i="6" s="1"/>
  <c r="N46" i="6"/>
  <c r="N45" i="6"/>
  <c r="O46" i="6"/>
  <c r="O45" i="6" s="1"/>
  <c r="P46" i="6"/>
  <c r="P45" i="6" s="1"/>
  <c r="K45" i="6"/>
  <c r="F46" i="6"/>
  <c r="F45" i="6"/>
  <c r="Q23" i="6"/>
  <c r="Q24" i="6"/>
  <c r="Q32" i="6"/>
  <c r="Q51" i="6"/>
  <c r="Q52" i="6"/>
  <c r="Q19" i="6"/>
  <c r="Q17" i="6" s="1"/>
  <c r="Q20" i="6"/>
  <c r="L50" i="6"/>
  <c r="L49" i="6" s="1"/>
  <c r="K50" i="6"/>
  <c r="Q50" i="6"/>
  <c r="I36" i="6"/>
  <c r="I35" i="6" s="1"/>
  <c r="J36" i="6"/>
  <c r="K36" i="6"/>
  <c r="K35" i="6" s="1"/>
  <c r="K53" i="6" s="1"/>
  <c r="L36" i="6"/>
  <c r="L35" i="6"/>
  <c r="M36" i="6"/>
  <c r="N36" i="6"/>
  <c r="O36" i="6"/>
  <c r="P36" i="6"/>
  <c r="Q37" i="6"/>
  <c r="Q39" i="6"/>
  <c r="Q40" i="6"/>
  <c r="Q36" i="6" s="1"/>
  <c r="Q35" i="6" s="1"/>
  <c r="Q30" i="6"/>
  <c r="J35" i="6"/>
  <c r="M35" i="6"/>
  <c r="N35" i="6"/>
  <c r="O35" i="6"/>
  <c r="P16" i="6"/>
  <c r="P53" i="6" s="1"/>
  <c r="P35" i="6"/>
  <c r="Q44" i="6"/>
  <c r="Q43" i="6"/>
  <c r="Q34" i="6"/>
  <c r="Q26" i="6"/>
  <c r="Q38" i="6"/>
  <c r="Q18" i="6"/>
  <c r="K49" i="6"/>
  <c r="Q49" i="6"/>
  <c r="O53" i="6" l="1"/>
  <c r="F53" i="6"/>
  <c r="H53" i="6"/>
  <c r="Q16" i="6"/>
  <c r="Q53" i="6" s="1"/>
  <c r="G53" i="6"/>
  <c r="N53" i="6"/>
  <c r="J53" i="6"/>
  <c r="I53" i="6"/>
  <c r="L53" i="6"/>
</calcChain>
</file>

<file path=xl/sharedStrings.xml><?xml version="1.0" encoding="utf-8"?>
<sst xmlns="http://schemas.openxmlformats.org/spreadsheetml/2006/main" count="246" uniqueCount="106">
  <si>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</si>
  <si>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</si>
  <si>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</si>
  <si>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</si>
  <si>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</si>
  <si>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</si>
  <si>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</si>
  <si>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</si>
  <si>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</si>
  <si>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</si>
  <si>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</si>
  <si>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</si>
  <si>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</si>
  <si>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</si>
  <si>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</si>
  <si>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</si>
  <si>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</si>
  <si>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</si>
  <si>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</si>
  <si>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</si>
  <si>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1040</t>
  </si>
  <si>
    <t>1010</t>
  </si>
  <si>
    <t>1020</t>
  </si>
  <si>
    <t>0960</t>
  </si>
  <si>
    <t>0829</t>
  </si>
  <si>
    <t>Інші заклади та заходи в сфері культури і мистецтва</t>
  </si>
  <si>
    <t>(грн)</t>
  </si>
  <si>
    <t xml:space="preserve">  Апарат селищної ради</t>
  </si>
  <si>
    <t>О113104</t>
  </si>
  <si>
    <t>О113105</t>
  </si>
  <si>
    <t>О113120</t>
  </si>
  <si>
    <t>О113121</t>
  </si>
  <si>
    <t>О114080</t>
  </si>
  <si>
    <t>О114081</t>
  </si>
  <si>
    <t>О116030</t>
  </si>
  <si>
    <t>Організація благоустрою населених пунктів</t>
  </si>
  <si>
    <t>О620</t>
  </si>
  <si>
    <t>О600000</t>
  </si>
  <si>
    <t>О610000</t>
  </si>
  <si>
    <t>О611020</t>
  </si>
  <si>
    <t>О921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</si>
  <si>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</si>
  <si>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</si>
  <si>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О615030</t>
  </si>
  <si>
    <t>Розвиток дитячо-юнацького та резервного спорту</t>
  </si>
  <si>
    <t>О810</t>
  </si>
  <si>
    <t>О615031</t>
  </si>
  <si>
    <t>Утримання та навчально-тренувальна робота комунальних дитячо-юнацьких спортивних шкіл</t>
  </si>
  <si>
    <t>О111080</t>
  </si>
  <si>
    <t xml:space="preserve">Надання спеціальної освіти  мистецькими школами 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</si>
  <si>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</si>
  <si>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</si>
  <si>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</si>
  <si>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О6111024</t>
  </si>
  <si>
    <t>Відділ освіти, молоді і спорту районної державної адміністрації</t>
  </si>
  <si>
    <t>видатків селищного бюджету на 2021 рік</t>
  </si>
  <si>
    <t>від 24 грудня  2020 року № 31 –VШ „ Про селищний бюджет на 2021 рік»</t>
  </si>
  <si>
    <t xml:space="preserve">Про внесення змін і доповнень до рішення селищної ради </t>
  </si>
  <si>
    <t>О611070</t>
  </si>
  <si>
    <t>О960</t>
  </si>
  <si>
    <t>Надання позашкільної освіти позашкільними закладами освіти, заходи із позашкільної роботи з дітьми</t>
  </si>
  <si>
    <t>Фінансовий відділ</t>
  </si>
  <si>
    <t>О180</t>
  </si>
  <si>
    <t>Субвенція з місцевого бюджету на співфінансування інвестиційних проектів, в т.ч.</t>
  </si>
  <si>
    <t>О110150</t>
  </si>
  <si>
    <t>О150</t>
  </si>
  <si>
    <t>О112</t>
  </si>
  <si>
    <t>Організаційне, інформаційно-аналітичне та матеріально-технічне забезпечення діяльності  районної ради</t>
  </si>
  <si>
    <t>О800000</t>
  </si>
  <si>
    <t>Відділ соціального захисту Савранської селищної ради</t>
  </si>
  <si>
    <t>О810000</t>
  </si>
  <si>
    <t>до    рішення селищної ради від 22.04.2021 р №316-VIII</t>
  </si>
  <si>
    <t>O113100</t>
  </si>
  <si>
    <t>О611181</t>
  </si>
  <si>
    <t>O990</t>
  </si>
  <si>
    <t>співфінансування придбння ноутбуків відповідно Постанови Кабінету Міністрів України від 21.04.2021 року №403</t>
  </si>
  <si>
    <t>О113100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</si>
  <si>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</si>
  <si>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</si>
  <si>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О611180</t>
  </si>
  <si>
    <t>Виконання заходів, спрямованих на забезпечення якісної, сучасної та доступної загальної середньої освіти "Нова українська школа"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</si>
  <si>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</si>
  <si>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Надання реабілітаційних послуг особам з інвалідністю та дітям з інвалідністю</t>
  </si>
  <si>
    <t>Здійснення соціальної роботи з вразливими категоріями населення</t>
  </si>
  <si>
    <t>Утримання та забезпечення діяльності центрів соціальних служб</t>
  </si>
  <si>
    <t>О118110</t>
  </si>
  <si>
    <t>О320</t>
  </si>
  <si>
    <t>Заходи із запобігання та ліквідації надзвичайних ситуацій та наслідків стихійного лиха</t>
  </si>
  <si>
    <t>О117130</t>
  </si>
  <si>
    <t>О421</t>
  </si>
  <si>
    <t>Здійснення заходів з землеустрою</t>
  </si>
  <si>
    <t>О113240</t>
  </si>
  <si>
    <t>Інші заклади та заходи</t>
  </si>
  <si>
    <t>О113242</t>
  </si>
  <si>
    <t>1090</t>
  </si>
  <si>
    <t>Інші заходи у сфері соціального захисту і соціального забезпечення</t>
  </si>
  <si>
    <t>О112010</t>
  </si>
  <si>
    <t>О731</t>
  </si>
  <si>
    <t>Багатопрофільна стаціонарна медична допомога населенню</t>
  </si>
  <si>
    <t xml:space="preserve">до проєкту рішення селищної ради </t>
  </si>
  <si>
    <t>О611060</t>
  </si>
  <si>
    <t>О611061</t>
  </si>
  <si>
    <t>Надання загальної середньої освіти за рахунок залишкук коштів за освітньою субвенцією</t>
  </si>
  <si>
    <t>О114030</t>
  </si>
  <si>
    <t>Забезпечення діяльності бібліотек</t>
  </si>
  <si>
    <t>О824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</si>
</sst>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5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name val="Arial Cyr"/>
      <charset val="204"/>
    </font>
    <font>
      <b/>
      <i/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10" fillId="0" borderId="2" xfId="0" applyFont="1" applyBorder="1" applyAlignment="1">
      <alignment horizontal="left"/>
    </xf>
    <xf numFmtId="49" fontId="10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/>
    <xf numFmtId="49" fontId="11" fillId="0" borderId="3" xfId="0" applyNumberFormat="1" applyFont="1" applyFill="1" applyBorder="1" applyAlignment="1">
      <alignment horizontal="center"/>
    </xf>
    <xf numFmtId="49" fontId="11" fillId="0" borderId="2" xfId="0" applyNumberFormat="1" applyFont="1" applyFill="1" applyBorder="1"/>
    <xf numFmtId="0" fontId="1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1" fillId="0" borderId="3" xfId="0" applyFont="1" applyFill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wrapText="1"/>
    </xf>
    <xf numFmtId="0" fontId="14" fillId="0" borderId="2" xfId="0" applyFont="1" applyBorder="1"/>
    <xf numFmtId="0" fontId="16" fillId="0" borderId="2" xfId="0" applyFont="1" applyBorder="1"/>
    <xf numFmtId="0" fontId="17" fillId="0" borderId="2" xfId="0" applyFont="1" applyBorder="1"/>
    <xf numFmtId="49" fontId="17" fillId="0" borderId="2" xfId="0" applyNumberFormat="1" applyFont="1" applyFill="1" applyBorder="1" applyAlignment="1">
      <alignment horizontal="center"/>
    </xf>
    <xf numFmtId="165" fontId="0" fillId="0" borderId="0" xfId="0" applyNumberFormat="1"/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/>
    </xf>
    <xf numFmtId="0" fontId="11" fillId="0" borderId="9" xfId="0" applyFont="1" applyFill="1" applyBorder="1"/>
    <xf numFmtId="1" fontId="12" fillId="0" borderId="2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9" fillId="0" borderId="2" xfId="0" applyFont="1" applyBorder="1"/>
    <xf numFmtId="49" fontId="19" fillId="0" borderId="2" xfId="0" applyNumberFormat="1" applyFont="1" applyFill="1" applyBorder="1" applyAlignment="1">
      <alignment horizontal="center"/>
    </xf>
    <xf numFmtId="49" fontId="20" fillId="0" borderId="2" xfId="0" applyNumberFormat="1" applyFont="1" applyFill="1" applyBorder="1" applyAlignment="1">
      <alignment wrapText="1"/>
    </xf>
    <xf numFmtId="1" fontId="14" fillId="0" borderId="3" xfId="0" applyNumberFormat="1" applyFont="1" applyFill="1" applyBorder="1" applyAlignment="1">
      <alignment horizontal="center"/>
    </xf>
    <xf numFmtId="0" fontId="21" fillId="0" borderId="2" xfId="0" applyFont="1" applyBorder="1" applyAlignment="1">
      <alignment horizontal="left"/>
    </xf>
    <xf numFmtId="0" fontId="22" fillId="0" borderId="2" xfId="0" applyFont="1" applyBorder="1"/>
    <xf numFmtId="49" fontId="21" fillId="0" borderId="2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wrapText="1"/>
    </xf>
    <xf numFmtId="1" fontId="16" fillId="0" borderId="3" xfId="0" applyNumberFormat="1" applyFont="1" applyFill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1" fontId="11" fillId="0" borderId="3" xfId="0" applyNumberFormat="1" applyFont="1" applyFill="1" applyBorder="1" applyAlignment="1">
      <alignment horizontal="center"/>
    </xf>
    <xf numFmtId="0" fontId="18" fillId="0" borderId="2" xfId="0" applyFont="1" applyBorder="1"/>
    <xf numFmtId="49" fontId="18" fillId="0" borderId="2" xfId="0" applyNumberFormat="1" applyFont="1" applyFill="1" applyBorder="1" applyAlignment="1">
      <alignment horizontal="center"/>
    </xf>
    <xf numFmtId="0" fontId="23" fillId="0" borderId="2" xfId="0" applyFont="1" applyBorder="1" applyAlignment="1">
      <alignment wrapText="1"/>
    </xf>
    <xf numFmtId="1" fontId="12" fillId="0" borderId="3" xfId="0" applyNumberFormat="1" applyFont="1" applyFill="1" applyBorder="1" applyAlignment="1">
      <alignment horizontal="center" vertical="center" wrapText="1"/>
    </xf>
    <xf numFmtId="0" fontId="21" fillId="0" borderId="2" xfId="0" applyFont="1" applyBorder="1"/>
    <xf numFmtId="0" fontId="24" fillId="0" borderId="2" xfId="0" applyFont="1" applyBorder="1" applyAlignment="1">
      <alignment wrapText="1"/>
    </xf>
    <xf numFmtId="1" fontId="13" fillId="0" borderId="3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3"/>
  <sheetViews>
    <sheetView tabSelected="1" topLeftCell="B33" zoomScaleNormal="100" workbookViewId="0">
      <selection activeCell="L39" sqref="L39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3.5703125" customWidth="1"/>
    <col min="12" max="12" width="13.7109375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ht="18.75" x14ac:dyDescent="0.3">
      <c r="K1" s="1" t="s">
        <v>0</v>
      </c>
    </row>
    <row r="2" spans="2:17" ht="18.75" x14ac:dyDescent="0.3">
      <c r="K2" s="1" t="s">
        <v>99</v>
      </c>
    </row>
    <row r="3" spans="2:17" ht="18.75" x14ac:dyDescent="0.3">
      <c r="K3" s="1" t="s">
        <v>57</v>
      </c>
    </row>
    <row r="4" spans="2:17" ht="18.75" x14ac:dyDescent="0.3">
      <c r="B4" s="2"/>
      <c r="K4" s="1" t="s">
        <v>56</v>
      </c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55</v>
      </c>
    </row>
    <row r="8" spans="2:17" x14ac:dyDescent="0.25">
      <c r="H8">
        <v>15573000000</v>
      </c>
    </row>
    <row r="9" spans="2:17" ht="18.75" hidden="1" x14ac:dyDescent="0.3">
      <c r="B9" s="5"/>
      <c r="H9" s="1"/>
      <c r="O9" s="5" t="s">
        <v>26</v>
      </c>
    </row>
    <row r="10" spans="2:17" hidden="1" x14ac:dyDescent="0.25">
      <c r="B10" s="4"/>
      <c r="E10" s="27"/>
    </row>
    <row r="11" spans="2:17" ht="48.6" customHeight="1" x14ac:dyDescent="0.25">
      <c r="B11" s="96" t="s">
        <v>14</v>
      </c>
      <c r="C11" s="96" t="s">
        <v>15</v>
      </c>
      <c r="D11" s="96" t="s">
        <v>16</v>
      </c>
      <c r="E11" s="96" t="s">
        <v>17</v>
      </c>
      <c r="F11" s="99" t="s">
        <v>2</v>
      </c>
      <c r="G11" s="101"/>
      <c r="H11" s="101"/>
      <c r="I11" s="101"/>
      <c r="J11" s="100"/>
      <c r="K11" s="99" t="s">
        <v>3</v>
      </c>
      <c r="L11" s="101"/>
      <c r="M11" s="101"/>
      <c r="N11" s="101"/>
      <c r="O11" s="101"/>
      <c r="P11" s="100"/>
      <c r="Q11" s="96" t="s">
        <v>4</v>
      </c>
    </row>
    <row r="12" spans="2:17" ht="19.149999999999999" customHeight="1" x14ac:dyDescent="0.25">
      <c r="B12" s="97"/>
      <c r="C12" s="97"/>
      <c r="D12" s="97"/>
      <c r="E12" s="97"/>
      <c r="F12" s="96" t="s">
        <v>5</v>
      </c>
      <c r="G12" s="96" t="s">
        <v>6</v>
      </c>
      <c r="H12" s="99" t="s">
        <v>7</v>
      </c>
      <c r="I12" s="100"/>
      <c r="J12" s="96" t="s">
        <v>8</v>
      </c>
      <c r="K12" s="96" t="s">
        <v>5</v>
      </c>
      <c r="L12" s="96" t="s">
        <v>9</v>
      </c>
      <c r="M12" s="96" t="s">
        <v>6</v>
      </c>
      <c r="N12" s="99" t="s">
        <v>7</v>
      </c>
      <c r="O12" s="100"/>
      <c r="P12" s="96" t="s">
        <v>8</v>
      </c>
      <c r="Q12" s="97"/>
    </row>
    <row r="13" spans="2:17" ht="21.6" customHeight="1" x14ac:dyDescent="0.25">
      <c r="B13" s="97"/>
      <c r="C13" s="97"/>
      <c r="D13" s="97"/>
      <c r="E13" s="97"/>
      <c r="F13" s="97"/>
      <c r="G13" s="97"/>
      <c r="H13" s="96" t="s">
        <v>10</v>
      </c>
      <c r="I13" s="96" t="s">
        <v>11</v>
      </c>
      <c r="J13" s="97"/>
      <c r="K13" s="97"/>
      <c r="L13" s="97"/>
      <c r="M13" s="97"/>
      <c r="N13" s="96" t="s">
        <v>10</v>
      </c>
      <c r="O13" s="96" t="s">
        <v>11</v>
      </c>
      <c r="P13" s="97"/>
      <c r="Q13" s="97"/>
    </row>
    <row r="14" spans="2:17" ht="21.75" customHeight="1" x14ac:dyDescent="0.25"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18</v>
      </c>
      <c r="C16" s="6"/>
      <c r="D16" s="6"/>
      <c r="E16" s="10" t="s">
        <v>27</v>
      </c>
      <c r="F16" s="85">
        <f t="shared" ref="F16:Q16" si="0">F17</f>
        <v>-599494.01</v>
      </c>
      <c r="G16" s="85">
        <f t="shared" si="0"/>
        <v>-599494.01</v>
      </c>
      <c r="H16" s="85">
        <f t="shared" si="0"/>
        <v>-471885</v>
      </c>
      <c r="I16" s="61">
        <f t="shared" si="0"/>
        <v>0</v>
      </c>
      <c r="J16" s="61">
        <f t="shared" si="0"/>
        <v>0</v>
      </c>
      <c r="K16" s="61">
        <f t="shared" si="0"/>
        <v>-11000</v>
      </c>
      <c r="L16" s="61">
        <f t="shared" si="0"/>
        <v>-11000</v>
      </c>
      <c r="M16" s="61">
        <f t="shared" si="0"/>
        <v>0</v>
      </c>
      <c r="N16" s="61">
        <f t="shared" si="0"/>
        <v>0</v>
      </c>
      <c r="O16" s="61">
        <f t="shared" si="0"/>
        <v>0</v>
      </c>
      <c r="P16" s="61">
        <f t="shared" si="0"/>
        <v>0</v>
      </c>
      <c r="Q16" s="85">
        <f t="shared" si="0"/>
        <v>-610494.01</v>
      </c>
    </row>
    <row r="17" spans="2:17" ht="18" x14ac:dyDescent="0.25">
      <c r="B17" s="9" t="s">
        <v>19</v>
      </c>
      <c r="C17" s="6"/>
      <c r="D17" s="6"/>
      <c r="E17" s="10" t="s">
        <v>27</v>
      </c>
      <c r="F17" s="86">
        <f>F19+F20+F22+F25+F27+F30+F33+F34+F35+F21++F29</f>
        <v>-599494.01</v>
      </c>
      <c r="G17" s="86">
        <f t="shared" ref="G17:Q17" si="1">G19+G20+G22+G25+G27+G30+G33+G34+G35+G21++G29</f>
        <v>-599494.01</v>
      </c>
      <c r="H17" s="86">
        <f t="shared" si="1"/>
        <v>-471885</v>
      </c>
      <c r="I17" s="86">
        <f t="shared" si="1"/>
        <v>0</v>
      </c>
      <c r="J17" s="86">
        <f t="shared" si="1"/>
        <v>0</v>
      </c>
      <c r="K17" s="86">
        <f t="shared" si="1"/>
        <v>-11000</v>
      </c>
      <c r="L17" s="86">
        <f t="shared" si="1"/>
        <v>-11000</v>
      </c>
      <c r="M17" s="86">
        <f t="shared" si="1"/>
        <v>0</v>
      </c>
      <c r="N17" s="86">
        <f t="shared" si="1"/>
        <v>0</v>
      </c>
      <c r="O17" s="86">
        <f t="shared" si="1"/>
        <v>0</v>
      </c>
      <c r="P17" s="86">
        <f t="shared" si="1"/>
        <v>0</v>
      </c>
      <c r="Q17" s="86">
        <f t="shared" si="1"/>
        <v>-610494.01</v>
      </c>
    </row>
    <row r="18" spans="2:17" ht="31.5" hidden="1" x14ac:dyDescent="0.25">
      <c r="B18" s="17" t="s">
        <v>48</v>
      </c>
      <c r="C18" s="17">
        <v>1080</v>
      </c>
      <c r="D18" s="18" t="s">
        <v>23</v>
      </c>
      <c r="E18" s="36" t="s">
        <v>49</v>
      </c>
      <c r="F18" s="31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>
        <f t="shared" ref="Q18:Q35" si="2">F18+K18</f>
        <v>0</v>
      </c>
    </row>
    <row r="19" spans="2:17" ht="63" x14ac:dyDescent="0.25">
      <c r="B19" s="19" t="s">
        <v>64</v>
      </c>
      <c r="C19" s="11" t="s">
        <v>65</v>
      </c>
      <c r="D19" s="12" t="s">
        <v>66</v>
      </c>
      <c r="E19" s="13" t="s">
        <v>67</v>
      </c>
      <c r="F19" s="31">
        <v>93410</v>
      </c>
      <c r="G19" s="25">
        <v>93410</v>
      </c>
      <c r="H19" s="25"/>
      <c r="I19" s="25"/>
      <c r="J19" s="25"/>
      <c r="K19" s="25"/>
      <c r="L19" s="25"/>
      <c r="M19" s="25"/>
      <c r="N19" s="25"/>
      <c r="O19" s="25"/>
      <c r="P19" s="25"/>
      <c r="Q19" s="25">
        <f t="shared" si="2"/>
        <v>93410</v>
      </c>
    </row>
    <row r="20" spans="2:17" ht="31.5" x14ac:dyDescent="0.25">
      <c r="B20" s="17" t="s">
        <v>48</v>
      </c>
      <c r="C20" s="17">
        <v>1080</v>
      </c>
      <c r="D20" s="18" t="s">
        <v>23</v>
      </c>
      <c r="E20" s="36" t="s">
        <v>49</v>
      </c>
      <c r="F20" s="31">
        <v>-10790</v>
      </c>
      <c r="G20" s="25">
        <v>-10790</v>
      </c>
      <c r="H20" s="25">
        <v>-10790</v>
      </c>
      <c r="I20" s="25"/>
      <c r="J20" s="25"/>
      <c r="K20" s="25"/>
      <c r="L20" s="25"/>
      <c r="M20" s="25"/>
      <c r="N20" s="25"/>
      <c r="O20" s="25"/>
      <c r="P20" s="25"/>
      <c r="Q20" s="25">
        <f t="shared" si="2"/>
        <v>-10790</v>
      </c>
    </row>
    <row r="21" spans="2:17" ht="31.5" x14ac:dyDescent="0.25">
      <c r="B21" s="17" t="s">
        <v>96</v>
      </c>
      <c r="C21" s="17">
        <v>2010</v>
      </c>
      <c r="D21" s="18" t="s">
        <v>97</v>
      </c>
      <c r="E21" s="36" t="s">
        <v>98</v>
      </c>
      <c r="F21" s="31">
        <v>52000</v>
      </c>
      <c r="G21" s="25">
        <v>52000</v>
      </c>
      <c r="H21" s="25"/>
      <c r="I21" s="25"/>
      <c r="J21" s="25"/>
      <c r="K21" s="25"/>
      <c r="L21" s="25"/>
      <c r="M21" s="25"/>
      <c r="N21" s="25"/>
      <c r="O21" s="25"/>
      <c r="P21" s="25"/>
      <c r="Q21" s="25">
        <f t="shared" si="2"/>
        <v>52000</v>
      </c>
    </row>
    <row r="22" spans="2:17" ht="94.5" x14ac:dyDescent="0.25">
      <c r="B22" s="22" t="s">
        <v>72</v>
      </c>
      <c r="C22" s="17">
        <v>3100</v>
      </c>
      <c r="D22" s="18"/>
      <c r="E22" s="24" t="s">
        <v>77</v>
      </c>
      <c r="F22" s="84">
        <f>F23+F24</f>
        <v>-724247.25</v>
      </c>
      <c r="G22" s="84">
        <f>G23+G24</f>
        <v>-724247.25</v>
      </c>
      <c r="H22" s="84">
        <f>H23+H24</f>
        <v>-374630.01</v>
      </c>
      <c r="I22" s="62"/>
      <c r="J22" s="62"/>
      <c r="K22" s="62"/>
      <c r="L22" s="62"/>
      <c r="M22" s="62"/>
      <c r="N22" s="62"/>
      <c r="O22" s="62"/>
      <c r="P22" s="62"/>
      <c r="Q22" s="62">
        <f t="shared" si="2"/>
        <v>-724247.25</v>
      </c>
    </row>
    <row r="23" spans="2:17" ht="94.5" x14ac:dyDescent="0.25">
      <c r="B23" s="17" t="s">
        <v>28</v>
      </c>
      <c r="C23" s="17">
        <v>3104</v>
      </c>
      <c r="D23" s="20" t="s">
        <v>22</v>
      </c>
      <c r="E23" s="16" t="s">
        <v>78</v>
      </c>
      <c r="F23" s="84">
        <v>-694299.19</v>
      </c>
      <c r="G23" s="84">
        <v>-694299.19</v>
      </c>
      <c r="H23" s="84">
        <v>-347135.39</v>
      </c>
      <c r="I23" s="62">
        <v>-229350</v>
      </c>
      <c r="J23" s="62"/>
      <c r="K23" s="62"/>
      <c r="L23" s="62"/>
      <c r="M23" s="62"/>
      <c r="N23" s="62"/>
      <c r="O23" s="62"/>
      <c r="P23" s="62"/>
      <c r="Q23" s="62">
        <f t="shared" si="2"/>
        <v>-694299.19</v>
      </c>
    </row>
    <row r="24" spans="2:17" ht="47.25" x14ac:dyDescent="0.25">
      <c r="B24" s="17" t="s">
        <v>29</v>
      </c>
      <c r="C24" s="17">
        <v>3105</v>
      </c>
      <c r="D24" s="18" t="s">
        <v>21</v>
      </c>
      <c r="E24" s="24" t="s">
        <v>82</v>
      </c>
      <c r="F24" s="84">
        <v>-29948.06</v>
      </c>
      <c r="G24" s="84">
        <v>-29948.06</v>
      </c>
      <c r="H24" s="84">
        <v>-27494.62</v>
      </c>
      <c r="I24" s="62"/>
      <c r="J24" s="62"/>
      <c r="K24" s="62"/>
      <c r="L24" s="62"/>
      <c r="M24" s="62"/>
      <c r="N24" s="62"/>
      <c r="O24" s="62"/>
      <c r="P24" s="62"/>
      <c r="Q24" s="62">
        <f t="shared" si="2"/>
        <v>-29948.06</v>
      </c>
    </row>
    <row r="25" spans="2:17" ht="15.75" x14ac:dyDescent="0.25">
      <c r="B25" s="17" t="s">
        <v>30</v>
      </c>
      <c r="C25" s="17">
        <v>3120</v>
      </c>
      <c r="D25" s="21"/>
      <c r="E25" s="29" t="s">
        <v>83</v>
      </c>
      <c r="F25" s="47">
        <f>F26</f>
        <v>-99866.76</v>
      </c>
      <c r="G25" s="47">
        <f>G26</f>
        <v>-99866.76</v>
      </c>
      <c r="H25" s="47">
        <f>H26</f>
        <v>-86464.99</v>
      </c>
      <c r="I25" s="49"/>
      <c r="J25" s="49"/>
      <c r="K25" s="49"/>
      <c r="L25" s="49"/>
      <c r="M25" s="49"/>
      <c r="N25" s="49"/>
      <c r="O25" s="49"/>
      <c r="P25" s="49"/>
      <c r="Q25" s="49">
        <f t="shared" si="2"/>
        <v>-99866.76</v>
      </c>
    </row>
    <row r="26" spans="2:17" ht="31.5" x14ac:dyDescent="0.25">
      <c r="B26" s="17" t="s">
        <v>31</v>
      </c>
      <c r="C26" s="17">
        <v>3121</v>
      </c>
      <c r="D26" s="21" t="s">
        <v>20</v>
      </c>
      <c r="E26" s="13" t="s">
        <v>84</v>
      </c>
      <c r="F26" s="47">
        <v>-99866.76</v>
      </c>
      <c r="G26" s="47">
        <v>-99866.76</v>
      </c>
      <c r="H26" s="47">
        <v>-86464.99</v>
      </c>
      <c r="I26" s="49"/>
      <c r="J26" s="49"/>
      <c r="K26" s="49"/>
      <c r="L26" s="49"/>
      <c r="M26" s="49"/>
      <c r="N26" s="49"/>
      <c r="O26" s="49"/>
      <c r="P26" s="49"/>
      <c r="Q26" s="49">
        <f t="shared" si="2"/>
        <v>-99866.76</v>
      </c>
    </row>
    <row r="27" spans="2:17" ht="15.75" x14ac:dyDescent="0.25">
      <c r="B27" s="17" t="s">
        <v>91</v>
      </c>
      <c r="C27" s="17">
        <v>3240</v>
      </c>
      <c r="D27" s="21"/>
      <c r="E27" s="13" t="s">
        <v>92</v>
      </c>
      <c r="F27" s="31">
        <v>-68000</v>
      </c>
      <c r="G27" s="31">
        <v>-68000</v>
      </c>
      <c r="H27" s="47"/>
      <c r="I27" s="52"/>
      <c r="J27" s="49"/>
      <c r="K27" s="49"/>
      <c r="L27" s="49"/>
      <c r="M27" s="49"/>
      <c r="N27" s="49"/>
      <c r="O27" s="49"/>
      <c r="P27" s="49"/>
      <c r="Q27" s="49">
        <f t="shared" si="2"/>
        <v>-68000</v>
      </c>
    </row>
    <row r="28" spans="2:17" ht="31.5" x14ac:dyDescent="0.25">
      <c r="B28" s="17" t="s">
        <v>93</v>
      </c>
      <c r="C28" s="17">
        <v>3242</v>
      </c>
      <c r="D28" s="21" t="s">
        <v>94</v>
      </c>
      <c r="E28" s="13" t="s">
        <v>95</v>
      </c>
      <c r="F28" s="31">
        <v>-68000</v>
      </c>
      <c r="G28" s="31">
        <v>-68000</v>
      </c>
      <c r="H28" s="47"/>
      <c r="I28" s="52"/>
      <c r="J28" s="49"/>
      <c r="K28" s="49"/>
      <c r="L28" s="49"/>
      <c r="M28" s="49"/>
      <c r="N28" s="49"/>
      <c r="O28" s="49"/>
      <c r="P28" s="49"/>
      <c r="Q28" s="49">
        <f t="shared" si="2"/>
        <v>-68000</v>
      </c>
    </row>
    <row r="29" spans="2:17" ht="15.75" x14ac:dyDescent="0.25">
      <c r="B29" s="17" t="s">
        <v>103</v>
      </c>
      <c r="C29" s="17">
        <v>4030</v>
      </c>
      <c r="D29" s="21" t="s">
        <v>105</v>
      </c>
      <c r="E29" s="13" t="s">
        <v>104</v>
      </c>
      <c r="F29" s="31">
        <v>11000</v>
      </c>
      <c r="G29" s="31">
        <v>11000</v>
      </c>
      <c r="H29" s="47"/>
      <c r="I29" s="52"/>
      <c r="J29" s="49"/>
      <c r="K29" s="49">
        <v>-11000</v>
      </c>
      <c r="L29" s="49">
        <v>-11000</v>
      </c>
      <c r="M29" s="49"/>
      <c r="N29" s="49"/>
      <c r="O29" s="49"/>
      <c r="P29" s="49"/>
      <c r="Q29" s="49">
        <f t="shared" si="2"/>
        <v>0</v>
      </c>
    </row>
    <row r="30" spans="2:17" ht="31.5" x14ac:dyDescent="0.25">
      <c r="B30" s="17" t="s">
        <v>32</v>
      </c>
      <c r="C30" s="17">
        <v>4080</v>
      </c>
      <c r="D30" s="21"/>
      <c r="E30" s="13" t="s">
        <v>25</v>
      </c>
      <c r="F30" s="47">
        <v>9000</v>
      </c>
      <c r="G30" s="47">
        <v>9000</v>
      </c>
      <c r="H30" s="47"/>
      <c r="I30" s="52"/>
      <c r="J30" s="49"/>
      <c r="K30" s="49"/>
      <c r="L30" s="49"/>
      <c r="M30" s="49"/>
      <c r="N30" s="49"/>
      <c r="O30" s="49"/>
      <c r="P30" s="49"/>
      <c r="Q30" s="49">
        <f t="shared" si="2"/>
        <v>9000</v>
      </c>
    </row>
    <row r="31" spans="2:17" ht="31.5" x14ac:dyDescent="0.25">
      <c r="B31" s="17" t="s">
        <v>33</v>
      </c>
      <c r="C31" s="17">
        <v>4081</v>
      </c>
      <c r="D31" s="18" t="s">
        <v>24</v>
      </c>
      <c r="E31" s="89" t="s">
        <v>25</v>
      </c>
      <c r="F31" s="90">
        <v>9000</v>
      </c>
      <c r="G31" s="90">
        <v>9000</v>
      </c>
      <c r="H31" s="91"/>
      <c r="I31" s="49"/>
      <c r="J31" s="49"/>
      <c r="K31" s="49"/>
      <c r="L31" s="49"/>
      <c r="M31" s="49"/>
      <c r="N31" s="49"/>
      <c r="O31" s="49"/>
      <c r="P31" s="49"/>
      <c r="Q31" s="49">
        <f t="shared" si="2"/>
        <v>9000</v>
      </c>
    </row>
    <row r="32" spans="2:17" ht="15.75" hidden="1" x14ac:dyDescent="0.25">
      <c r="B32" s="17"/>
      <c r="C32" s="17"/>
      <c r="D32" s="21"/>
      <c r="E32" s="13"/>
      <c r="F32" s="31"/>
      <c r="G32" s="31"/>
      <c r="H32" s="52"/>
      <c r="I32" s="49"/>
      <c r="J32" s="49"/>
      <c r="K32" s="49"/>
      <c r="L32" s="49"/>
      <c r="M32" s="49"/>
      <c r="N32" s="49"/>
      <c r="O32" s="49"/>
      <c r="P32" s="49"/>
      <c r="Q32" s="49"/>
    </row>
    <row r="33" spans="2:17" ht="31.5" x14ac:dyDescent="0.25">
      <c r="B33" s="17" t="s">
        <v>34</v>
      </c>
      <c r="C33" s="17">
        <v>6030</v>
      </c>
      <c r="D33" s="18" t="s">
        <v>36</v>
      </c>
      <c r="E33" s="24" t="s">
        <v>35</v>
      </c>
      <c r="F33" s="31">
        <v>8000</v>
      </c>
      <c r="G33" s="31">
        <v>8000</v>
      </c>
      <c r="H33" s="52"/>
      <c r="I33" s="49"/>
      <c r="J33" s="49"/>
      <c r="K33" s="49"/>
      <c r="L33" s="49"/>
      <c r="M33" s="49"/>
      <c r="N33" s="49"/>
      <c r="O33" s="49"/>
      <c r="P33" s="49"/>
      <c r="Q33" s="49">
        <f t="shared" si="2"/>
        <v>8000</v>
      </c>
    </row>
    <row r="34" spans="2:17" ht="15.75" x14ac:dyDescent="0.25">
      <c r="B34" s="17" t="s">
        <v>88</v>
      </c>
      <c r="C34" s="17">
        <v>7130</v>
      </c>
      <c r="D34" s="18" t="s">
        <v>89</v>
      </c>
      <c r="E34" s="24" t="s">
        <v>90</v>
      </c>
      <c r="F34" s="31">
        <v>100000</v>
      </c>
      <c r="G34" s="31">
        <v>100000</v>
      </c>
      <c r="H34" s="52"/>
      <c r="I34" s="49"/>
      <c r="J34" s="49"/>
      <c r="K34" s="49"/>
      <c r="L34" s="49"/>
      <c r="M34" s="49"/>
      <c r="N34" s="49"/>
      <c r="O34" s="49"/>
      <c r="P34" s="49"/>
      <c r="Q34" s="49">
        <f t="shared" si="2"/>
        <v>100000</v>
      </c>
    </row>
    <row r="35" spans="2:17" ht="47.25" x14ac:dyDescent="0.25">
      <c r="B35" s="17" t="s">
        <v>85</v>
      </c>
      <c r="C35" s="17">
        <v>8110</v>
      </c>
      <c r="D35" s="18" t="s">
        <v>86</v>
      </c>
      <c r="E35" s="24" t="s">
        <v>87</v>
      </c>
      <c r="F35" s="31">
        <v>30000</v>
      </c>
      <c r="G35" s="31">
        <v>30000</v>
      </c>
      <c r="H35" s="52"/>
      <c r="I35" s="49"/>
      <c r="J35" s="49"/>
      <c r="K35" s="49"/>
      <c r="L35" s="49"/>
      <c r="M35" s="49"/>
      <c r="N35" s="49"/>
      <c r="O35" s="49"/>
      <c r="P35" s="49"/>
      <c r="Q35" s="49">
        <f t="shared" si="2"/>
        <v>30000</v>
      </c>
    </row>
    <row r="36" spans="2:17" ht="56.25" x14ac:dyDescent="0.3">
      <c r="B36" s="42" t="s">
        <v>37</v>
      </c>
      <c r="C36" s="17"/>
      <c r="D36" s="18"/>
      <c r="E36" s="41" t="s">
        <v>54</v>
      </c>
      <c r="F36" s="59">
        <f>F37</f>
        <v>2123647</v>
      </c>
      <c r="G36" s="53">
        <f t="shared" ref="G36:Q36" si="3">G37</f>
        <v>2123647</v>
      </c>
      <c r="H36" s="53">
        <f t="shared" si="3"/>
        <v>1973659</v>
      </c>
      <c r="I36" s="53">
        <f t="shared" si="3"/>
        <v>0</v>
      </c>
      <c r="J36" s="53">
        <f t="shared" si="3"/>
        <v>0</v>
      </c>
      <c r="K36" s="53">
        <f t="shared" si="3"/>
        <v>-129800</v>
      </c>
      <c r="L36" s="53">
        <f t="shared" si="3"/>
        <v>-129800</v>
      </c>
      <c r="M36" s="53">
        <f t="shared" si="3"/>
        <v>0</v>
      </c>
      <c r="N36" s="53">
        <f t="shared" si="3"/>
        <v>0</v>
      </c>
      <c r="O36" s="53">
        <f t="shared" si="3"/>
        <v>0</v>
      </c>
      <c r="P36" s="53">
        <f t="shared" si="3"/>
        <v>0</v>
      </c>
      <c r="Q36" s="53">
        <f t="shared" si="3"/>
        <v>1993847</v>
      </c>
    </row>
    <row r="37" spans="2:17" ht="56.25" x14ac:dyDescent="0.3">
      <c r="B37" s="43" t="s">
        <v>38</v>
      </c>
      <c r="C37" s="44"/>
      <c r="D37" s="45"/>
      <c r="E37" s="41" t="s">
        <v>54</v>
      </c>
      <c r="F37" s="60">
        <f>F43+F45+F46+F38+F41</f>
        <v>2123647</v>
      </c>
      <c r="G37" s="60">
        <f t="shared" ref="G37:Q37" si="4">G43+G45+G46+G38+G41</f>
        <v>2123647</v>
      </c>
      <c r="H37" s="60">
        <f t="shared" si="4"/>
        <v>1973659</v>
      </c>
      <c r="I37" s="60">
        <f t="shared" si="4"/>
        <v>0</v>
      </c>
      <c r="J37" s="60">
        <f t="shared" si="4"/>
        <v>0</v>
      </c>
      <c r="K37" s="60">
        <f t="shared" si="4"/>
        <v>-129800</v>
      </c>
      <c r="L37" s="60">
        <f t="shared" si="4"/>
        <v>-129800</v>
      </c>
      <c r="M37" s="60">
        <f t="shared" si="4"/>
        <v>0</v>
      </c>
      <c r="N37" s="60">
        <f t="shared" si="4"/>
        <v>0</v>
      </c>
      <c r="O37" s="60">
        <f t="shared" si="4"/>
        <v>0</v>
      </c>
      <c r="P37" s="60">
        <f t="shared" si="4"/>
        <v>0</v>
      </c>
      <c r="Q37" s="60">
        <f t="shared" si="4"/>
        <v>1993847</v>
      </c>
    </row>
    <row r="38" spans="2:17" ht="39.75" customHeight="1" x14ac:dyDescent="0.25">
      <c r="B38" s="57" t="s">
        <v>39</v>
      </c>
      <c r="C38" s="17">
        <v>1020</v>
      </c>
      <c r="D38" s="18"/>
      <c r="E38" s="13" t="s">
        <v>50</v>
      </c>
      <c r="F38" s="55">
        <f>F39</f>
        <v>2046400</v>
      </c>
      <c r="G38" s="55">
        <f>G39</f>
        <v>2046400</v>
      </c>
      <c r="H38" s="55">
        <f>H39</f>
        <v>2046400</v>
      </c>
      <c r="I38" s="55">
        <f>I39</f>
        <v>0</v>
      </c>
      <c r="J38" s="55">
        <f>J39</f>
        <v>0</v>
      </c>
      <c r="K38" s="25">
        <v>-279800</v>
      </c>
      <c r="L38" s="23">
        <v>-279800</v>
      </c>
      <c r="M38" s="38"/>
      <c r="N38" s="38"/>
      <c r="O38" s="38"/>
      <c r="P38" s="37"/>
      <c r="Q38" s="49">
        <f t="shared" ref="Q38:Q45" si="5">F38+K38</f>
        <v>1766600</v>
      </c>
    </row>
    <row r="39" spans="2:17" ht="31.5" x14ac:dyDescent="0.25">
      <c r="B39" s="56" t="s">
        <v>51</v>
      </c>
      <c r="C39" s="23">
        <v>1021</v>
      </c>
      <c r="D39" s="23" t="s">
        <v>40</v>
      </c>
      <c r="E39" s="13" t="s">
        <v>52</v>
      </c>
      <c r="F39" s="55">
        <v>2046400</v>
      </c>
      <c r="G39" s="54">
        <v>2046400</v>
      </c>
      <c r="H39" s="54">
        <v>2046400</v>
      </c>
      <c r="I39" s="48"/>
      <c r="J39" s="48"/>
      <c r="K39" s="25">
        <v>-279800</v>
      </c>
      <c r="L39" s="23">
        <v>-279800</v>
      </c>
      <c r="M39" s="37"/>
      <c r="N39" s="37"/>
      <c r="O39" s="37"/>
      <c r="P39" s="37"/>
      <c r="Q39" s="49">
        <f t="shared" si="5"/>
        <v>1766600</v>
      </c>
    </row>
    <row r="40" spans="2:17" ht="63" hidden="1" x14ac:dyDescent="0.25">
      <c r="B40" s="58" t="s">
        <v>53</v>
      </c>
      <c r="C40" s="19">
        <v>1024</v>
      </c>
      <c r="D40" s="18" t="s">
        <v>41</v>
      </c>
      <c r="E40" s="13" t="s">
        <v>42</v>
      </c>
      <c r="F40" s="47"/>
      <c r="G40" s="32"/>
      <c r="H40" s="35"/>
      <c r="I40" s="35"/>
      <c r="J40" s="35"/>
      <c r="K40" s="63"/>
      <c r="L40" s="30"/>
      <c r="M40" s="30"/>
      <c r="N40" s="30"/>
      <c r="O40" s="30"/>
      <c r="P40" s="30"/>
      <c r="Q40" s="54">
        <f t="shared" si="5"/>
        <v>0</v>
      </c>
    </row>
    <row r="41" spans="2:17" ht="47.25" x14ac:dyDescent="0.25">
      <c r="B41" s="58" t="s">
        <v>100</v>
      </c>
      <c r="C41" s="19">
        <v>1060</v>
      </c>
      <c r="D41" s="18"/>
      <c r="E41" s="13" t="s">
        <v>102</v>
      </c>
      <c r="F41" s="50">
        <f>F42</f>
        <v>132320</v>
      </c>
      <c r="G41" s="50">
        <f t="shared" ref="G41:Q41" si="6">G42</f>
        <v>132320</v>
      </c>
      <c r="H41" s="94"/>
      <c r="I41" s="94"/>
      <c r="J41" s="94"/>
      <c r="K41" s="50">
        <f t="shared" si="6"/>
        <v>150000</v>
      </c>
      <c r="L41" s="50">
        <f t="shared" si="6"/>
        <v>150000</v>
      </c>
      <c r="M41" s="94"/>
      <c r="N41" s="94"/>
      <c r="O41" s="94"/>
      <c r="P41" s="94"/>
      <c r="Q41" s="50">
        <f t="shared" si="6"/>
        <v>282320</v>
      </c>
    </row>
    <row r="42" spans="2:17" ht="31.5" x14ac:dyDescent="0.25">
      <c r="B42" s="58" t="s">
        <v>101</v>
      </c>
      <c r="C42" s="19">
        <v>1061</v>
      </c>
      <c r="D42" s="18" t="s">
        <v>40</v>
      </c>
      <c r="E42" s="13" t="s">
        <v>52</v>
      </c>
      <c r="F42" s="50">
        <v>132320</v>
      </c>
      <c r="G42" s="51">
        <v>132320</v>
      </c>
      <c r="H42" s="35"/>
      <c r="I42" s="35"/>
      <c r="J42" s="32"/>
      <c r="K42" s="25">
        <v>150000</v>
      </c>
      <c r="L42" s="25">
        <v>150000</v>
      </c>
      <c r="M42" s="23"/>
      <c r="N42" s="23"/>
      <c r="O42" s="23"/>
      <c r="P42" s="23"/>
      <c r="Q42" s="25">
        <f t="shared" si="5"/>
        <v>282320</v>
      </c>
    </row>
    <row r="43" spans="2:17" ht="63" x14ac:dyDescent="0.25">
      <c r="B43" s="19" t="s">
        <v>58</v>
      </c>
      <c r="C43" s="19">
        <v>1070</v>
      </c>
      <c r="D43" s="18" t="s">
        <v>59</v>
      </c>
      <c r="E43" s="13" t="s">
        <v>60</v>
      </c>
      <c r="F43" s="50">
        <v>-20660</v>
      </c>
      <c r="G43" s="51">
        <v>-20660</v>
      </c>
      <c r="H43" s="25">
        <v>-20660</v>
      </c>
      <c r="I43" s="32"/>
      <c r="J43" s="32"/>
      <c r="K43" s="25"/>
      <c r="L43" s="23"/>
      <c r="M43" s="23"/>
      <c r="N43" s="23"/>
      <c r="O43" s="23"/>
      <c r="P43" s="23"/>
      <c r="Q43" s="25">
        <f t="shared" si="5"/>
        <v>-20660</v>
      </c>
    </row>
    <row r="44" spans="2:17" ht="63" x14ac:dyDescent="0.25">
      <c r="B44" s="19" t="s">
        <v>79</v>
      </c>
      <c r="C44" s="19">
        <v>1180</v>
      </c>
      <c r="D44" s="18"/>
      <c r="E44" s="13" t="s">
        <v>80</v>
      </c>
      <c r="F44" s="50">
        <v>17668</v>
      </c>
      <c r="G44" s="51">
        <v>17668</v>
      </c>
      <c r="H44" s="51"/>
      <c r="I44" s="35"/>
      <c r="J44" s="35"/>
      <c r="K44" s="51"/>
      <c r="L44" s="87"/>
      <c r="M44" s="87"/>
      <c r="N44" s="87"/>
      <c r="O44" s="87"/>
      <c r="P44" s="87"/>
      <c r="Q44" s="25">
        <f t="shared" si="5"/>
        <v>17668</v>
      </c>
    </row>
    <row r="45" spans="2:17" ht="110.25" x14ac:dyDescent="0.25">
      <c r="B45" s="19" t="s">
        <v>73</v>
      </c>
      <c r="C45" s="19">
        <v>1181</v>
      </c>
      <c r="D45" s="18" t="s">
        <v>74</v>
      </c>
      <c r="E45" s="13" t="s">
        <v>81</v>
      </c>
      <c r="F45" s="50">
        <v>17668</v>
      </c>
      <c r="G45" s="51">
        <v>17668</v>
      </c>
      <c r="H45" s="51"/>
      <c r="I45" s="35"/>
      <c r="J45" s="35"/>
      <c r="K45" s="35"/>
      <c r="L45" s="87"/>
      <c r="M45" s="87"/>
      <c r="N45" s="87"/>
      <c r="O45" s="87"/>
      <c r="P45" s="87"/>
      <c r="Q45" s="25">
        <f t="shared" si="5"/>
        <v>17668</v>
      </c>
    </row>
    <row r="46" spans="2:17" ht="31.5" x14ac:dyDescent="0.25">
      <c r="B46" s="58" t="s">
        <v>43</v>
      </c>
      <c r="C46" s="19">
        <v>5030</v>
      </c>
      <c r="D46" s="18"/>
      <c r="E46" s="13" t="s">
        <v>44</v>
      </c>
      <c r="F46" s="50">
        <v>-52081</v>
      </c>
      <c r="G46" s="51">
        <v>-52081</v>
      </c>
      <c r="H46" s="51">
        <v>-52081</v>
      </c>
      <c r="I46" s="39"/>
      <c r="J46" s="39"/>
      <c r="K46" s="51"/>
      <c r="L46" s="51"/>
      <c r="M46" s="39"/>
      <c r="N46" s="39"/>
      <c r="O46" s="39"/>
      <c r="P46" s="39"/>
      <c r="Q46" s="51">
        <f>Q47</f>
        <v>-52081</v>
      </c>
    </row>
    <row r="47" spans="2:17" ht="47.25" x14ac:dyDescent="0.25">
      <c r="B47" s="19" t="s">
        <v>46</v>
      </c>
      <c r="C47" s="17">
        <v>5031</v>
      </c>
      <c r="D47" s="18" t="s">
        <v>45</v>
      </c>
      <c r="E47" s="16" t="s">
        <v>47</v>
      </c>
      <c r="F47" s="50">
        <v>-52081</v>
      </c>
      <c r="G47" s="51">
        <v>-52081</v>
      </c>
      <c r="H47" s="51">
        <v>-52081</v>
      </c>
      <c r="I47" s="40"/>
      <c r="J47" s="40"/>
      <c r="K47" s="76"/>
      <c r="L47" s="76"/>
      <c r="M47" s="40"/>
      <c r="N47" s="40"/>
      <c r="O47" s="40"/>
      <c r="P47" s="40"/>
      <c r="Q47" s="54">
        <f>F47+K47</f>
        <v>-52081</v>
      </c>
    </row>
    <row r="48" spans="2:17" ht="54" x14ac:dyDescent="0.25">
      <c r="B48" s="77" t="s">
        <v>68</v>
      </c>
      <c r="C48" s="77"/>
      <c r="D48" s="78"/>
      <c r="E48" s="79" t="s">
        <v>69</v>
      </c>
      <c r="F48" s="92">
        <f>F49</f>
        <v>160359.01</v>
      </c>
      <c r="G48" s="92">
        <f t="shared" ref="G48:Q48" si="7">G49</f>
        <v>160359.01</v>
      </c>
      <c r="H48" s="80">
        <f t="shared" si="7"/>
        <v>-202660</v>
      </c>
      <c r="I48" s="80">
        <f t="shared" si="7"/>
        <v>229250</v>
      </c>
      <c r="J48" s="80">
        <f t="shared" si="7"/>
        <v>0</v>
      </c>
      <c r="K48" s="80">
        <f t="shared" si="7"/>
        <v>0</v>
      </c>
      <c r="L48" s="80">
        <f t="shared" si="7"/>
        <v>0</v>
      </c>
      <c r="M48" s="80">
        <f t="shared" si="7"/>
        <v>0</v>
      </c>
      <c r="N48" s="80">
        <f t="shared" si="7"/>
        <v>0</v>
      </c>
      <c r="O48" s="80">
        <f t="shared" si="7"/>
        <v>0</v>
      </c>
      <c r="P48" s="80">
        <f t="shared" si="7"/>
        <v>0</v>
      </c>
      <c r="Q48" s="80">
        <f t="shared" si="7"/>
        <v>160359.01</v>
      </c>
    </row>
    <row r="49" spans="2:17" ht="56.25" x14ac:dyDescent="0.3">
      <c r="B49" s="81" t="s">
        <v>70</v>
      </c>
      <c r="C49" s="81"/>
      <c r="D49" s="71"/>
      <c r="E49" s="82" t="s">
        <v>69</v>
      </c>
      <c r="F49" s="93">
        <f t="shared" ref="F49:Q49" si="8">F51</f>
        <v>160359.01</v>
      </c>
      <c r="G49" s="93">
        <f t="shared" si="8"/>
        <v>160359.01</v>
      </c>
      <c r="H49" s="83">
        <f t="shared" si="8"/>
        <v>-202660</v>
      </c>
      <c r="I49" s="83">
        <f t="shared" si="8"/>
        <v>229250</v>
      </c>
      <c r="J49" s="83">
        <f t="shared" si="8"/>
        <v>0</v>
      </c>
      <c r="K49" s="83">
        <f t="shared" si="8"/>
        <v>0</v>
      </c>
      <c r="L49" s="83">
        <f t="shared" si="8"/>
        <v>0</v>
      </c>
      <c r="M49" s="83">
        <f t="shared" si="8"/>
        <v>0</v>
      </c>
      <c r="N49" s="83">
        <f t="shared" si="8"/>
        <v>0</v>
      </c>
      <c r="O49" s="83">
        <f t="shared" si="8"/>
        <v>0</v>
      </c>
      <c r="P49" s="83">
        <f t="shared" si="8"/>
        <v>0</v>
      </c>
      <c r="Q49" s="93">
        <f t="shared" si="8"/>
        <v>160359.01</v>
      </c>
    </row>
    <row r="50" spans="2:17" ht="94.5" x14ac:dyDescent="0.25">
      <c r="B50" s="11" t="s">
        <v>76</v>
      </c>
      <c r="C50" s="14">
        <v>3100</v>
      </c>
      <c r="D50" s="15"/>
      <c r="E50" s="24" t="s">
        <v>77</v>
      </c>
      <c r="F50" s="94">
        <v>160359.01</v>
      </c>
      <c r="G50" s="94">
        <v>160359.01</v>
      </c>
      <c r="H50" s="50">
        <v>-202660</v>
      </c>
      <c r="I50" s="83">
        <v>229250</v>
      </c>
      <c r="J50" s="83"/>
      <c r="K50" s="83"/>
      <c r="L50" s="83"/>
      <c r="M50" s="83"/>
      <c r="N50" s="83"/>
      <c r="O50" s="83"/>
      <c r="P50" s="83"/>
      <c r="Q50" s="48">
        <f t="shared" ref="Q50:Q55" si="9">F50+K50</f>
        <v>160359.01</v>
      </c>
    </row>
    <row r="51" spans="2:17" ht="94.5" x14ac:dyDescent="0.25">
      <c r="B51" s="19" t="s">
        <v>28</v>
      </c>
      <c r="C51" s="14">
        <v>3104</v>
      </c>
      <c r="D51" s="15" t="s">
        <v>22</v>
      </c>
      <c r="E51" s="16" t="s">
        <v>78</v>
      </c>
      <c r="F51" s="94">
        <v>160359.01</v>
      </c>
      <c r="G51" s="35">
        <v>160359.01</v>
      </c>
      <c r="H51" s="51">
        <v>-202660</v>
      </c>
      <c r="I51" s="76">
        <v>229250</v>
      </c>
      <c r="J51" s="40"/>
      <c r="K51" s="76"/>
      <c r="L51" s="76"/>
      <c r="M51" s="40"/>
      <c r="N51" s="40"/>
      <c r="O51" s="40"/>
      <c r="P51" s="40"/>
      <c r="Q51" s="48">
        <f t="shared" si="9"/>
        <v>160359.01</v>
      </c>
    </row>
    <row r="52" spans="2:17" ht="18" x14ac:dyDescent="0.25">
      <c r="B52" s="64">
        <v>3700000</v>
      </c>
      <c r="C52" s="65"/>
      <c r="D52" s="66"/>
      <c r="E52" s="67" t="s">
        <v>61</v>
      </c>
      <c r="F52" s="50"/>
      <c r="G52" s="51"/>
      <c r="H52" s="51"/>
      <c r="I52" s="40"/>
      <c r="J52" s="40"/>
      <c r="K52" s="68">
        <f>K53</f>
        <v>-205447</v>
      </c>
      <c r="L52" s="68">
        <f>L53</f>
        <v>-205447</v>
      </c>
      <c r="M52" s="40"/>
      <c r="N52" s="40"/>
      <c r="O52" s="40"/>
      <c r="P52" s="40"/>
      <c r="Q52" s="54">
        <f t="shared" si="9"/>
        <v>-205447</v>
      </c>
    </row>
    <row r="53" spans="2:17" ht="18.75" x14ac:dyDescent="0.3">
      <c r="B53" s="69">
        <v>3710000</v>
      </c>
      <c r="C53" s="70"/>
      <c r="D53" s="71"/>
      <c r="E53" s="72" t="s">
        <v>61</v>
      </c>
      <c r="F53" s="50"/>
      <c r="G53" s="51"/>
      <c r="H53" s="51"/>
      <c r="I53" s="40"/>
      <c r="J53" s="40"/>
      <c r="K53" s="73">
        <f>K54</f>
        <v>-205447</v>
      </c>
      <c r="L53" s="73">
        <f>K54</f>
        <v>-205447</v>
      </c>
      <c r="M53" s="40"/>
      <c r="N53" s="40"/>
      <c r="O53" s="40"/>
      <c r="P53" s="40"/>
      <c r="Q53" s="54">
        <f t="shared" si="9"/>
        <v>-205447</v>
      </c>
    </row>
    <row r="54" spans="2:17" ht="56.25" x14ac:dyDescent="0.3">
      <c r="B54" s="22">
        <v>3719750</v>
      </c>
      <c r="C54" s="74">
        <v>9750</v>
      </c>
      <c r="D54" s="18" t="s">
        <v>62</v>
      </c>
      <c r="E54" s="75" t="s">
        <v>63</v>
      </c>
      <c r="F54" s="50"/>
      <c r="G54" s="51"/>
      <c r="H54" s="51"/>
      <c r="I54" s="40"/>
      <c r="J54" s="40"/>
      <c r="K54" s="76">
        <v>-205447</v>
      </c>
      <c r="L54" s="76">
        <v>-205447</v>
      </c>
      <c r="M54" s="40"/>
      <c r="N54" s="40"/>
      <c r="O54" s="40"/>
      <c r="P54" s="40"/>
      <c r="Q54" s="54">
        <f t="shared" si="9"/>
        <v>-205447</v>
      </c>
    </row>
    <row r="55" spans="2:17" ht="63" x14ac:dyDescent="0.25">
      <c r="B55" s="22"/>
      <c r="C55" s="74"/>
      <c r="D55" s="18"/>
      <c r="E55" s="24" t="s">
        <v>75</v>
      </c>
      <c r="F55" s="50"/>
      <c r="G55" s="51"/>
      <c r="H55" s="51"/>
      <c r="I55" s="40"/>
      <c r="J55" s="40"/>
      <c r="K55" s="76">
        <v>82164</v>
      </c>
      <c r="L55" s="76">
        <v>82164</v>
      </c>
      <c r="M55" s="40"/>
      <c r="N55" s="40"/>
      <c r="O55" s="40"/>
      <c r="P55" s="40"/>
      <c r="Q55" s="54">
        <f t="shared" si="9"/>
        <v>82164</v>
      </c>
    </row>
    <row r="56" spans="2:17" ht="15.75" x14ac:dyDescent="0.25">
      <c r="B56" s="33" t="s">
        <v>12</v>
      </c>
      <c r="C56" s="33" t="s">
        <v>12</v>
      </c>
      <c r="D56" s="33" t="s">
        <v>12</v>
      </c>
      <c r="E56" s="34" t="s">
        <v>13</v>
      </c>
      <c r="F56" s="53">
        <f t="shared" ref="F56:Q56" si="10">F16+F36+F52+F48</f>
        <v>1684512</v>
      </c>
      <c r="G56" s="53">
        <f t="shared" si="10"/>
        <v>1684512</v>
      </c>
      <c r="H56" s="53">
        <f t="shared" si="10"/>
        <v>1299114</v>
      </c>
      <c r="I56" s="53">
        <f t="shared" si="10"/>
        <v>229250</v>
      </c>
      <c r="J56" s="53">
        <f t="shared" si="10"/>
        <v>0</v>
      </c>
      <c r="K56" s="53">
        <f t="shared" si="10"/>
        <v>-346247</v>
      </c>
      <c r="L56" s="53">
        <f t="shared" si="10"/>
        <v>-346247</v>
      </c>
      <c r="M56" s="53">
        <f t="shared" si="10"/>
        <v>0</v>
      </c>
      <c r="N56" s="53">
        <f t="shared" si="10"/>
        <v>0</v>
      </c>
      <c r="O56" s="53">
        <f t="shared" si="10"/>
        <v>0</v>
      </c>
      <c r="P56" s="53">
        <f t="shared" si="10"/>
        <v>0</v>
      </c>
      <c r="Q56" s="53">
        <f t="shared" si="10"/>
        <v>1338265</v>
      </c>
    </row>
    <row r="57" spans="2:17" ht="15.75" x14ac:dyDescent="0.25">
      <c r="F57" s="28"/>
    </row>
    <row r="58" spans="2:17" x14ac:dyDescent="0.25">
      <c r="E58" s="95"/>
      <c r="F58" s="95"/>
      <c r="G58" s="95"/>
      <c r="H58" s="95"/>
      <c r="I58" s="95"/>
      <c r="J58" s="95"/>
      <c r="K58" s="95"/>
      <c r="L58" s="95"/>
      <c r="M58" s="95"/>
      <c r="Q58" s="46"/>
    </row>
    <row r="59" spans="2:17" x14ac:dyDescent="0.25">
      <c r="E59" s="95"/>
      <c r="F59" s="95"/>
      <c r="G59" s="95"/>
      <c r="H59" s="95"/>
      <c r="I59" s="95"/>
      <c r="J59" s="95"/>
      <c r="K59" s="95"/>
      <c r="L59" s="95"/>
      <c r="M59" s="95"/>
      <c r="Q59" s="26"/>
    </row>
    <row r="60" spans="2:17" x14ac:dyDescent="0.25">
      <c r="E60" s="95"/>
      <c r="F60" s="95"/>
      <c r="G60" s="95"/>
      <c r="H60" s="95"/>
      <c r="I60" s="95"/>
      <c r="J60" s="95"/>
      <c r="K60" s="95"/>
      <c r="L60" s="95"/>
      <c r="M60" s="95"/>
      <c r="Q60" s="46"/>
    </row>
    <row r="63" spans="2:17" x14ac:dyDescent="0.25">
      <c r="Q63" s="26"/>
    </row>
  </sheetData>
  <mergeCells count="21">
    <mergeCell ref="B11:B14"/>
    <mergeCell ref="C11:C14"/>
    <mergeCell ref="D11:D14"/>
    <mergeCell ref="E11:E14"/>
    <mergeCell ref="F11:J11"/>
    <mergeCell ref="H13:H14"/>
    <mergeCell ref="I13:I14"/>
    <mergeCell ref="E58:M60"/>
    <mergeCell ref="Q11:Q14"/>
    <mergeCell ref="F12:F14"/>
    <mergeCell ref="G12:G14"/>
    <mergeCell ref="H12:I12"/>
    <mergeCell ref="J12:J14"/>
    <mergeCell ref="K12:K14"/>
    <mergeCell ref="L12:L14"/>
    <mergeCell ref="M12:M14"/>
    <mergeCell ref="N12:O12"/>
    <mergeCell ref="P12:P14"/>
    <mergeCell ref="K11:P11"/>
    <mergeCell ref="N13:N14"/>
    <mergeCell ref="O13:O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0"/>
  <sheetViews>
    <sheetView topLeftCell="B8" zoomScaleNormal="100" workbookViewId="0">
      <pane xSplit="4" ySplit="11" topLeftCell="F29" activePane="bottomRight" state="frozen"/>
      <selection activeCell="B8" sqref="B8"/>
      <selection pane="topRight" activeCell="F8" sqref="F8"/>
      <selection pane="bottomLeft" activeCell="B19" sqref="B19"/>
      <selection pane="bottomRight" activeCell="Q20" sqref="Q20:Q21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3.5703125" customWidth="1"/>
    <col min="12" max="12" width="13.7109375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ht="18.75" x14ac:dyDescent="0.3">
      <c r="K1" s="1" t="s">
        <v>0</v>
      </c>
    </row>
    <row r="2" spans="2:17" ht="18.75" x14ac:dyDescent="0.3">
      <c r="K2" s="1" t="s">
        <v>71</v>
      </c>
    </row>
    <row r="3" spans="2:17" ht="18.75" x14ac:dyDescent="0.3">
      <c r="K3" s="1" t="s">
        <v>57</v>
      </c>
    </row>
    <row r="4" spans="2:17" ht="18.75" x14ac:dyDescent="0.3">
      <c r="B4" s="2"/>
      <c r="K4" s="1" t="s">
        <v>56</v>
      </c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55</v>
      </c>
    </row>
    <row r="8" spans="2:17" x14ac:dyDescent="0.25">
      <c r="H8">
        <v>15573000000</v>
      </c>
    </row>
    <row r="9" spans="2:17" ht="18.75" hidden="1" x14ac:dyDescent="0.3">
      <c r="B9" s="5"/>
      <c r="H9" s="1"/>
      <c r="O9" s="5" t="s">
        <v>26</v>
      </c>
    </row>
    <row r="10" spans="2:17" hidden="1" x14ac:dyDescent="0.25">
      <c r="B10" s="4"/>
      <c r="E10" s="27"/>
    </row>
    <row r="11" spans="2:17" ht="48.6" customHeight="1" x14ac:dyDescent="0.25">
      <c r="B11" s="96" t="s">
        <v>14</v>
      </c>
      <c r="C11" s="96" t="s">
        <v>15</v>
      </c>
      <c r="D11" s="96" t="s">
        <v>16</v>
      </c>
      <c r="E11" s="96" t="s">
        <v>17</v>
      </c>
      <c r="F11" s="99" t="s">
        <v>2</v>
      </c>
      <c r="G11" s="101"/>
      <c r="H11" s="101"/>
      <c r="I11" s="101"/>
      <c r="J11" s="100"/>
      <c r="K11" s="99" t="s">
        <v>3</v>
      </c>
      <c r="L11" s="101"/>
      <c r="M11" s="101"/>
      <c r="N11" s="101"/>
      <c r="O11" s="101"/>
      <c r="P11" s="100"/>
      <c r="Q11" s="96" t="s">
        <v>4</v>
      </c>
    </row>
    <row r="12" spans="2:17" ht="19.149999999999999" customHeight="1" x14ac:dyDescent="0.25">
      <c r="B12" s="97"/>
      <c r="C12" s="97"/>
      <c r="D12" s="97"/>
      <c r="E12" s="97"/>
      <c r="F12" s="96" t="s">
        <v>5</v>
      </c>
      <c r="G12" s="96" t="s">
        <v>6</v>
      </c>
      <c r="H12" s="99" t="s">
        <v>7</v>
      </c>
      <c r="I12" s="100"/>
      <c r="J12" s="96" t="s">
        <v>8</v>
      </c>
      <c r="K12" s="96" t="s">
        <v>5</v>
      </c>
      <c r="L12" s="96" t="s">
        <v>9</v>
      </c>
      <c r="M12" s="96" t="s">
        <v>6</v>
      </c>
      <c r="N12" s="99" t="s">
        <v>7</v>
      </c>
      <c r="O12" s="100"/>
      <c r="P12" s="96" t="s">
        <v>8</v>
      </c>
      <c r="Q12" s="97"/>
    </row>
    <row r="13" spans="2:17" ht="21.6" customHeight="1" x14ac:dyDescent="0.25">
      <c r="B13" s="97"/>
      <c r="C13" s="97"/>
      <c r="D13" s="97"/>
      <c r="E13" s="97"/>
      <c r="F13" s="97"/>
      <c r="G13" s="97"/>
      <c r="H13" s="96" t="s">
        <v>10</v>
      </c>
      <c r="I13" s="96" t="s">
        <v>11</v>
      </c>
      <c r="J13" s="97"/>
      <c r="K13" s="97"/>
      <c r="L13" s="97"/>
      <c r="M13" s="97"/>
      <c r="N13" s="96" t="s">
        <v>10</v>
      </c>
      <c r="O13" s="96" t="s">
        <v>11</v>
      </c>
      <c r="P13" s="97"/>
      <c r="Q13" s="97"/>
    </row>
    <row r="14" spans="2:17" ht="21.75" customHeight="1" x14ac:dyDescent="0.25"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18</v>
      </c>
      <c r="C16" s="6"/>
      <c r="D16" s="6"/>
      <c r="E16" s="10" t="s">
        <v>27</v>
      </c>
      <c r="F16" s="85">
        <f t="shared" ref="F16:Q16" si="0">F17</f>
        <v>-298842.97000000003</v>
      </c>
      <c r="G16" s="85">
        <f t="shared" si="0"/>
        <v>-298842.97000000003</v>
      </c>
      <c r="H16" s="85">
        <f t="shared" si="0"/>
        <v>-471252.97000000003</v>
      </c>
      <c r="I16" s="61">
        <f t="shared" si="0"/>
        <v>0</v>
      </c>
      <c r="J16" s="61">
        <f t="shared" si="0"/>
        <v>0</v>
      </c>
      <c r="K16" s="61">
        <f t="shared" si="0"/>
        <v>0</v>
      </c>
      <c r="L16" s="61">
        <f t="shared" si="0"/>
        <v>0</v>
      </c>
      <c r="M16" s="61">
        <f t="shared" si="0"/>
        <v>0</v>
      </c>
      <c r="N16" s="61">
        <f t="shared" si="0"/>
        <v>0</v>
      </c>
      <c r="O16" s="61">
        <f t="shared" si="0"/>
        <v>0</v>
      </c>
      <c r="P16" s="61">
        <f t="shared" si="0"/>
        <v>0</v>
      </c>
      <c r="Q16" s="85">
        <f t="shared" si="0"/>
        <v>-298842.97000000003</v>
      </c>
    </row>
    <row r="17" spans="2:17" ht="18" x14ac:dyDescent="0.25">
      <c r="B17" s="9" t="s">
        <v>19</v>
      </c>
      <c r="C17" s="6"/>
      <c r="D17" s="6"/>
      <c r="E17" s="10" t="s">
        <v>27</v>
      </c>
      <c r="F17" s="86">
        <f>F19+F20+F22+F25+F27+F29+F32+F33+F34</f>
        <v>-298842.97000000003</v>
      </c>
      <c r="G17" s="86">
        <f t="shared" ref="G17:Q17" si="1">G19+G20+G22+G25+G27+G29+G32+G33+G34</f>
        <v>-298842.97000000003</v>
      </c>
      <c r="H17" s="86">
        <f t="shared" si="1"/>
        <v>-471252.97000000003</v>
      </c>
      <c r="I17" s="86">
        <f t="shared" si="1"/>
        <v>0</v>
      </c>
      <c r="J17" s="86">
        <f t="shared" si="1"/>
        <v>0</v>
      </c>
      <c r="K17" s="86">
        <f t="shared" si="1"/>
        <v>0</v>
      </c>
      <c r="L17" s="86">
        <f t="shared" si="1"/>
        <v>0</v>
      </c>
      <c r="M17" s="86">
        <f t="shared" si="1"/>
        <v>0</v>
      </c>
      <c r="N17" s="86">
        <f t="shared" si="1"/>
        <v>0</v>
      </c>
      <c r="O17" s="86">
        <f t="shared" si="1"/>
        <v>0</v>
      </c>
      <c r="P17" s="86">
        <f t="shared" si="1"/>
        <v>0</v>
      </c>
      <c r="Q17" s="86">
        <f t="shared" si="1"/>
        <v>-298842.97000000003</v>
      </c>
    </row>
    <row r="18" spans="2:17" ht="31.5" hidden="1" x14ac:dyDescent="0.25">
      <c r="B18" s="17" t="s">
        <v>48</v>
      </c>
      <c r="C18" s="17">
        <v>1080</v>
      </c>
      <c r="D18" s="18" t="s">
        <v>23</v>
      </c>
      <c r="E18" s="36" t="s">
        <v>49</v>
      </c>
      <c r="F18" s="31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>
        <f t="shared" ref="Q18:Q34" si="2">F18+K18</f>
        <v>0</v>
      </c>
    </row>
    <row r="19" spans="2:17" ht="63" x14ac:dyDescent="0.25">
      <c r="B19" s="19" t="s">
        <v>64</v>
      </c>
      <c r="C19" s="11" t="s">
        <v>65</v>
      </c>
      <c r="D19" s="12" t="s">
        <v>66</v>
      </c>
      <c r="E19" s="13" t="s">
        <v>67</v>
      </c>
      <c r="F19" s="31">
        <v>25410</v>
      </c>
      <c r="G19" s="25">
        <v>25410</v>
      </c>
      <c r="H19" s="25"/>
      <c r="I19" s="25"/>
      <c r="J19" s="25"/>
      <c r="K19" s="25"/>
      <c r="L19" s="25"/>
      <c r="M19" s="25"/>
      <c r="N19" s="25"/>
      <c r="O19" s="25"/>
      <c r="P19" s="25"/>
      <c r="Q19" s="25">
        <f t="shared" si="2"/>
        <v>25410</v>
      </c>
    </row>
    <row r="20" spans="2:17" ht="31.5" x14ac:dyDescent="0.25">
      <c r="B20" s="17" t="s">
        <v>48</v>
      </c>
      <c r="C20" s="17">
        <v>1080</v>
      </c>
      <c r="D20" s="18" t="s">
        <v>23</v>
      </c>
      <c r="E20" s="36" t="s">
        <v>49</v>
      </c>
      <c r="F20" s="31">
        <v>-10790</v>
      </c>
      <c r="G20" s="25">
        <v>-10790</v>
      </c>
      <c r="H20" s="25">
        <v>-10790</v>
      </c>
      <c r="I20" s="25"/>
      <c r="J20" s="25"/>
      <c r="K20" s="25"/>
      <c r="L20" s="25"/>
      <c r="M20" s="25"/>
      <c r="N20" s="25"/>
      <c r="O20" s="25"/>
      <c r="P20" s="25"/>
      <c r="Q20" s="25">
        <f t="shared" si="2"/>
        <v>-10790</v>
      </c>
    </row>
    <row r="21" spans="2:17" ht="31.5" x14ac:dyDescent="0.25">
      <c r="B21" s="17" t="s">
        <v>96</v>
      </c>
      <c r="C21" s="17">
        <v>2010</v>
      </c>
      <c r="D21" s="18" t="s">
        <v>97</v>
      </c>
      <c r="E21" s="36" t="s">
        <v>98</v>
      </c>
      <c r="F21" s="31">
        <v>52000</v>
      </c>
      <c r="G21" s="25">
        <v>52000</v>
      </c>
      <c r="H21" s="25"/>
      <c r="I21" s="25"/>
      <c r="J21" s="25"/>
      <c r="K21" s="25"/>
      <c r="L21" s="25"/>
      <c r="M21" s="25"/>
      <c r="N21" s="25"/>
      <c r="O21" s="25"/>
      <c r="P21" s="25"/>
      <c r="Q21" s="25">
        <f t="shared" si="2"/>
        <v>52000</v>
      </c>
    </row>
    <row r="22" spans="2:17" ht="94.5" x14ac:dyDescent="0.25">
      <c r="B22" s="22" t="s">
        <v>72</v>
      </c>
      <c r="C22" s="17">
        <v>3100</v>
      </c>
      <c r="D22" s="18"/>
      <c r="E22" s="24" t="s">
        <v>77</v>
      </c>
      <c r="F22" s="84">
        <f>F23+F24</f>
        <v>-373997.98000000004</v>
      </c>
      <c r="G22" s="84">
        <f>G23+G24</f>
        <v>-373997.98000000004</v>
      </c>
      <c r="H22" s="84">
        <f>H23+H24</f>
        <v>-373997.98000000004</v>
      </c>
      <c r="I22" s="62"/>
      <c r="J22" s="62"/>
      <c r="K22" s="62"/>
      <c r="L22" s="62"/>
      <c r="M22" s="62"/>
      <c r="N22" s="62"/>
      <c r="O22" s="62"/>
      <c r="P22" s="62"/>
      <c r="Q22" s="62">
        <f t="shared" si="2"/>
        <v>-373997.98000000004</v>
      </c>
    </row>
    <row r="23" spans="2:17" ht="94.5" x14ac:dyDescent="0.25">
      <c r="B23" s="17" t="s">
        <v>28</v>
      </c>
      <c r="C23" s="17">
        <v>3104</v>
      </c>
      <c r="D23" s="20" t="s">
        <v>22</v>
      </c>
      <c r="E23" s="16" t="s">
        <v>78</v>
      </c>
      <c r="F23" s="84">
        <v>-347135.39</v>
      </c>
      <c r="G23" s="84">
        <v>-347135.39</v>
      </c>
      <c r="H23" s="84">
        <v>-347135.39</v>
      </c>
      <c r="I23" s="62"/>
      <c r="J23" s="62"/>
      <c r="K23" s="62"/>
      <c r="L23" s="62"/>
      <c r="M23" s="62"/>
      <c r="N23" s="62"/>
      <c r="O23" s="62"/>
      <c r="P23" s="62"/>
      <c r="Q23" s="62">
        <f t="shared" si="2"/>
        <v>-347135.39</v>
      </c>
    </row>
    <row r="24" spans="2:17" ht="47.25" x14ac:dyDescent="0.25">
      <c r="B24" s="17" t="s">
        <v>29</v>
      </c>
      <c r="C24" s="17">
        <v>3105</v>
      </c>
      <c r="D24" s="18" t="s">
        <v>21</v>
      </c>
      <c r="E24" s="24" t="s">
        <v>82</v>
      </c>
      <c r="F24" s="84">
        <v>-26862.59</v>
      </c>
      <c r="G24" s="84">
        <v>-26862.59</v>
      </c>
      <c r="H24" s="84">
        <v>-26862.59</v>
      </c>
      <c r="I24" s="62"/>
      <c r="J24" s="62"/>
      <c r="K24" s="62"/>
      <c r="L24" s="62"/>
      <c r="M24" s="62"/>
      <c r="N24" s="62"/>
      <c r="O24" s="62"/>
      <c r="P24" s="62"/>
      <c r="Q24" s="62">
        <f t="shared" si="2"/>
        <v>-26862.59</v>
      </c>
    </row>
    <row r="25" spans="2:17" ht="15.75" x14ac:dyDescent="0.25">
      <c r="B25" s="17" t="s">
        <v>30</v>
      </c>
      <c r="C25" s="17">
        <v>3120</v>
      </c>
      <c r="D25" s="21"/>
      <c r="E25" s="29" t="s">
        <v>83</v>
      </c>
      <c r="F25" s="47">
        <f>F26</f>
        <v>-86464.99</v>
      </c>
      <c r="G25" s="47">
        <f>G26</f>
        <v>-86464.99</v>
      </c>
      <c r="H25" s="47">
        <f>H26</f>
        <v>-86464.99</v>
      </c>
      <c r="I25" s="49"/>
      <c r="J25" s="49"/>
      <c r="K25" s="49"/>
      <c r="L25" s="49"/>
      <c r="M25" s="49"/>
      <c r="N25" s="49"/>
      <c r="O25" s="49"/>
      <c r="P25" s="49"/>
      <c r="Q25" s="49">
        <f t="shared" si="2"/>
        <v>-86464.99</v>
      </c>
    </row>
    <row r="26" spans="2:17" ht="31.5" x14ac:dyDescent="0.25">
      <c r="B26" s="17" t="s">
        <v>31</v>
      </c>
      <c r="C26" s="17">
        <v>3121</v>
      </c>
      <c r="D26" s="21" t="s">
        <v>20</v>
      </c>
      <c r="E26" s="13" t="s">
        <v>84</v>
      </c>
      <c r="F26" s="47">
        <v>-86464.99</v>
      </c>
      <c r="G26" s="47">
        <v>-86464.99</v>
      </c>
      <c r="H26" s="47">
        <v>-86464.99</v>
      </c>
      <c r="I26" s="49"/>
      <c r="J26" s="49"/>
      <c r="K26" s="49"/>
      <c r="L26" s="49"/>
      <c r="M26" s="49"/>
      <c r="N26" s="49"/>
      <c r="O26" s="49"/>
      <c r="P26" s="49"/>
      <c r="Q26" s="49">
        <f t="shared" si="2"/>
        <v>-86464.99</v>
      </c>
    </row>
    <row r="27" spans="2:17" ht="15.75" x14ac:dyDescent="0.25">
      <c r="B27" s="17" t="s">
        <v>91</v>
      </c>
      <c r="C27" s="17">
        <v>3240</v>
      </c>
      <c r="D27" s="21"/>
      <c r="E27" s="13" t="s">
        <v>92</v>
      </c>
      <c r="F27" s="47"/>
      <c r="G27" s="47"/>
      <c r="H27" s="47"/>
      <c r="I27" s="52"/>
      <c r="J27" s="49"/>
      <c r="K27" s="49"/>
      <c r="L27" s="49"/>
      <c r="M27" s="49"/>
      <c r="N27" s="49"/>
      <c r="O27" s="49"/>
      <c r="P27" s="49"/>
      <c r="Q27" s="49">
        <f t="shared" si="2"/>
        <v>0</v>
      </c>
    </row>
    <row r="28" spans="2:17" ht="31.5" x14ac:dyDescent="0.25">
      <c r="B28" s="17" t="s">
        <v>93</v>
      </c>
      <c r="C28" s="17">
        <v>3242</v>
      </c>
      <c r="D28" s="21" t="s">
        <v>94</v>
      </c>
      <c r="E28" s="13" t="s">
        <v>95</v>
      </c>
      <c r="F28" s="47"/>
      <c r="G28" s="47"/>
      <c r="H28" s="47"/>
      <c r="I28" s="52"/>
      <c r="J28" s="49"/>
      <c r="K28" s="49"/>
      <c r="L28" s="49"/>
      <c r="M28" s="49"/>
      <c r="N28" s="49"/>
      <c r="O28" s="49"/>
      <c r="P28" s="49"/>
      <c r="Q28" s="49">
        <f t="shared" si="2"/>
        <v>0</v>
      </c>
    </row>
    <row r="29" spans="2:17" ht="31.5" x14ac:dyDescent="0.25">
      <c r="B29" s="17" t="s">
        <v>32</v>
      </c>
      <c r="C29" s="17">
        <v>4080</v>
      </c>
      <c r="D29" s="21"/>
      <c r="E29" s="13" t="s">
        <v>25</v>
      </c>
      <c r="F29" s="47">
        <v>9000</v>
      </c>
      <c r="G29" s="47">
        <v>9000</v>
      </c>
      <c r="H29" s="47"/>
      <c r="I29" s="52"/>
      <c r="J29" s="49"/>
      <c r="K29" s="49"/>
      <c r="L29" s="49"/>
      <c r="M29" s="49"/>
      <c r="N29" s="49"/>
      <c r="O29" s="49"/>
      <c r="P29" s="49"/>
      <c r="Q29" s="49">
        <f t="shared" si="2"/>
        <v>9000</v>
      </c>
    </row>
    <row r="30" spans="2:17" ht="31.5" x14ac:dyDescent="0.25">
      <c r="B30" s="17" t="s">
        <v>33</v>
      </c>
      <c r="C30" s="17">
        <v>4081</v>
      </c>
      <c r="D30" s="18" t="s">
        <v>24</v>
      </c>
      <c r="E30" s="89" t="s">
        <v>25</v>
      </c>
      <c r="F30" s="90">
        <v>9000</v>
      </c>
      <c r="G30" s="90">
        <v>9000</v>
      </c>
      <c r="H30" s="91"/>
      <c r="I30" s="49"/>
      <c r="J30" s="49"/>
      <c r="K30" s="49"/>
      <c r="L30" s="49"/>
      <c r="M30" s="49"/>
      <c r="N30" s="49"/>
      <c r="O30" s="49"/>
      <c r="P30" s="49"/>
      <c r="Q30" s="49">
        <f t="shared" si="2"/>
        <v>9000</v>
      </c>
    </row>
    <row r="31" spans="2:17" ht="15.75" hidden="1" x14ac:dyDescent="0.25">
      <c r="B31" s="17"/>
      <c r="C31" s="17"/>
      <c r="D31" s="21"/>
      <c r="E31" s="13"/>
      <c r="F31" s="31"/>
      <c r="G31" s="31"/>
      <c r="H31" s="52"/>
      <c r="I31" s="49"/>
      <c r="J31" s="49"/>
      <c r="K31" s="49"/>
      <c r="L31" s="49"/>
      <c r="M31" s="49"/>
      <c r="N31" s="49"/>
      <c r="O31" s="49"/>
      <c r="P31" s="49"/>
      <c r="Q31" s="49"/>
    </row>
    <row r="32" spans="2:17" ht="31.5" x14ac:dyDescent="0.25">
      <c r="B32" s="17" t="s">
        <v>34</v>
      </c>
      <c r="C32" s="17">
        <v>6030</v>
      </c>
      <c r="D32" s="18" t="s">
        <v>36</v>
      </c>
      <c r="E32" s="24" t="s">
        <v>35</v>
      </c>
      <c r="F32" s="31">
        <v>8000</v>
      </c>
      <c r="G32" s="31">
        <v>8000</v>
      </c>
      <c r="H32" s="52"/>
      <c r="I32" s="49"/>
      <c r="J32" s="49"/>
      <c r="K32" s="49"/>
      <c r="L32" s="49"/>
      <c r="M32" s="49"/>
      <c r="N32" s="49"/>
      <c r="O32" s="49"/>
      <c r="P32" s="49"/>
      <c r="Q32" s="49">
        <f t="shared" si="2"/>
        <v>8000</v>
      </c>
    </row>
    <row r="33" spans="2:17" ht="15.75" x14ac:dyDescent="0.25">
      <c r="B33" s="17" t="s">
        <v>88</v>
      </c>
      <c r="C33" s="17">
        <v>7130</v>
      </c>
      <c r="D33" s="18" t="s">
        <v>89</v>
      </c>
      <c r="E33" s="24" t="s">
        <v>90</v>
      </c>
      <c r="F33" s="31">
        <v>100000</v>
      </c>
      <c r="G33" s="31">
        <v>100000</v>
      </c>
      <c r="H33" s="52"/>
      <c r="I33" s="49"/>
      <c r="J33" s="49"/>
      <c r="K33" s="49"/>
      <c r="L33" s="49"/>
      <c r="M33" s="49"/>
      <c r="N33" s="49"/>
      <c r="O33" s="49"/>
      <c r="P33" s="49"/>
      <c r="Q33" s="49">
        <f t="shared" si="2"/>
        <v>100000</v>
      </c>
    </row>
    <row r="34" spans="2:17" ht="47.25" x14ac:dyDescent="0.25">
      <c r="B34" s="17" t="s">
        <v>85</v>
      </c>
      <c r="C34" s="17">
        <v>8110</v>
      </c>
      <c r="D34" s="18" t="s">
        <v>86</v>
      </c>
      <c r="E34" s="24" t="s">
        <v>87</v>
      </c>
      <c r="F34" s="31">
        <v>30000</v>
      </c>
      <c r="G34" s="31">
        <v>30000</v>
      </c>
      <c r="H34" s="52"/>
      <c r="I34" s="49"/>
      <c r="J34" s="49"/>
      <c r="K34" s="49"/>
      <c r="L34" s="49"/>
      <c r="M34" s="49"/>
      <c r="N34" s="49"/>
      <c r="O34" s="49"/>
      <c r="P34" s="49"/>
      <c r="Q34" s="49">
        <f t="shared" si="2"/>
        <v>30000</v>
      </c>
    </row>
    <row r="35" spans="2:17" ht="56.25" x14ac:dyDescent="0.3">
      <c r="B35" s="42" t="s">
        <v>37</v>
      </c>
      <c r="C35" s="17"/>
      <c r="D35" s="18"/>
      <c r="E35" s="41" t="s">
        <v>54</v>
      </c>
      <c r="F35" s="59">
        <f>F36</f>
        <v>1991327</v>
      </c>
      <c r="G35" s="53">
        <f t="shared" ref="G35:Q35" si="3">G36</f>
        <v>1991327</v>
      </c>
      <c r="H35" s="53">
        <f t="shared" si="3"/>
        <v>1973659</v>
      </c>
      <c r="I35" s="53">
        <f t="shared" si="3"/>
        <v>0</v>
      </c>
      <c r="J35" s="53">
        <f t="shared" si="3"/>
        <v>0</v>
      </c>
      <c r="K35" s="53">
        <f t="shared" si="3"/>
        <v>-679800</v>
      </c>
      <c r="L35" s="53">
        <f t="shared" si="3"/>
        <v>-679800</v>
      </c>
      <c r="M35" s="53">
        <f t="shared" si="3"/>
        <v>0</v>
      </c>
      <c r="N35" s="53">
        <f t="shared" si="3"/>
        <v>0</v>
      </c>
      <c r="O35" s="53">
        <f t="shared" si="3"/>
        <v>0</v>
      </c>
      <c r="P35" s="53">
        <f t="shared" si="3"/>
        <v>0</v>
      </c>
      <c r="Q35" s="53">
        <f t="shared" si="3"/>
        <v>1293859</v>
      </c>
    </row>
    <row r="36" spans="2:17" ht="56.25" x14ac:dyDescent="0.3">
      <c r="B36" s="43" t="s">
        <v>38</v>
      </c>
      <c r="C36" s="44"/>
      <c r="D36" s="45"/>
      <c r="E36" s="41" t="s">
        <v>54</v>
      </c>
      <c r="F36" s="60">
        <f>F37+F40+F42+F43</f>
        <v>1991327</v>
      </c>
      <c r="G36" s="60">
        <f>G37++G40+G42+G43</f>
        <v>1991327</v>
      </c>
      <c r="H36" s="60">
        <f>H37+H40+H42+H43</f>
        <v>1973659</v>
      </c>
      <c r="I36" s="60">
        <f t="shared" ref="I36:Q36" si="4">I37+I43+I40</f>
        <v>0</v>
      </c>
      <c r="J36" s="60">
        <f t="shared" si="4"/>
        <v>0</v>
      </c>
      <c r="K36" s="60">
        <f t="shared" si="4"/>
        <v>-679800</v>
      </c>
      <c r="L36" s="60">
        <f t="shared" si="4"/>
        <v>-679800</v>
      </c>
      <c r="M36" s="60">
        <f t="shared" si="4"/>
        <v>0</v>
      </c>
      <c r="N36" s="60">
        <f t="shared" si="4"/>
        <v>0</v>
      </c>
      <c r="O36" s="60">
        <f t="shared" si="4"/>
        <v>0</v>
      </c>
      <c r="P36" s="60">
        <f t="shared" si="4"/>
        <v>0</v>
      </c>
      <c r="Q36" s="60">
        <f t="shared" si="4"/>
        <v>1293859</v>
      </c>
    </row>
    <row r="37" spans="2:17" ht="39.75" customHeight="1" x14ac:dyDescent="0.25">
      <c r="B37" s="57" t="s">
        <v>39</v>
      </c>
      <c r="C37" s="17">
        <v>1020</v>
      </c>
      <c r="D37" s="18"/>
      <c r="E37" s="13" t="s">
        <v>50</v>
      </c>
      <c r="F37" s="55">
        <f>F38</f>
        <v>2046400</v>
      </c>
      <c r="G37" s="55">
        <f>G38</f>
        <v>2046400</v>
      </c>
      <c r="H37" s="55">
        <f>H38</f>
        <v>2046400</v>
      </c>
      <c r="I37" s="55">
        <f>I38</f>
        <v>0</v>
      </c>
      <c r="J37" s="55">
        <f>J38</f>
        <v>0</v>
      </c>
      <c r="K37" s="25">
        <v>-679800</v>
      </c>
      <c r="L37" s="23">
        <v>-679800</v>
      </c>
      <c r="M37" s="38"/>
      <c r="N37" s="38"/>
      <c r="O37" s="38"/>
      <c r="P37" s="37"/>
      <c r="Q37" s="49">
        <f>F37+K37</f>
        <v>1366600</v>
      </c>
    </row>
    <row r="38" spans="2:17" ht="31.5" x14ac:dyDescent="0.25">
      <c r="B38" s="56" t="s">
        <v>51</v>
      </c>
      <c r="C38" s="23">
        <v>1021</v>
      </c>
      <c r="D38" s="23" t="s">
        <v>40</v>
      </c>
      <c r="E38" s="13" t="s">
        <v>52</v>
      </c>
      <c r="F38" s="55">
        <v>2046400</v>
      </c>
      <c r="G38" s="54">
        <v>2046400</v>
      </c>
      <c r="H38" s="54">
        <v>2046400</v>
      </c>
      <c r="I38" s="48"/>
      <c r="J38" s="48"/>
      <c r="K38" s="25">
        <v>-679800</v>
      </c>
      <c r="L38" s="23">
        <v>-679800</v>
      </c>
      <c r="M38" s="37"/>
      <c r="N38" s="37"/>
      <c r="O38" s="37"/>
      <c r="P38" s="37"/>
      <c r="Q38" s="49">
        <f>F38+K38</f>
        <v>1366600</v>
      </c>
    </row>
    <row r="39" spans="2:17" ht="63" hidden="1" x14ac:dyDescent="0.25">
      <c r="B39" s="58" t="s">
        <v>53</v>
      </c>
      <c r="C39" s="19">
        <v>1024</v>
      </c>
      <c r="D39" s="18" t="s">
        <v>41</v>
      </c>
      <c r="E39" s="13" t="s">
        <v>42</v>
      </c>
      <c r="F39" s="47"/>
      <c r="G39" s="32"/>
      <c r="H39" s="35"/>
      <c r="I39" s="35"/>
      <c r="J39" s="35"/>
      <c r="K39" s="63"/>
      <c r="L39" s="30"/>
      <c r="M39" s="30"/>
      <c r="N39" s="30"/>
      <c r="O39" s="30"/>
      <c r="P39" s="30"/>
      <c r="Q39" s="54">
        <f>F39+K39</f>
        <v>0</v>
      </c>
    </row>
    <row r="40" spans="2:17" ht="63" x14ac:dyDescent="0.25">
      <c r="B40" s="19" t="s">
        <v>58</v>
      </c>
      <c r="C40" s="19">
        <v>1070</v>
      </c>
      <c r="D40" s="18" t="s">
        <v>59</v>
      </c>
      <c r="E40" s="13" t="s">
        <v>60</v>
      </c>
      <c r="F40" s="50">
        <v>-20660</v>
      </c>
      <c r="G40" s="51">
        <v>-20660</v>
      </c>
      <c r="H40" s="25">
        <v>-20660</v>
      </c>
      <c r="I40" s="32"/>
      <c r="J40" s="32"/>
      <c r="K40" s="25"/>
      <c r="L40" s="23"/>
      <c r="M40" s="23"/>
      <c r="N40" s="23"/>
      <c r="O40" s="23"/>
      <c r="P40" s="23"/>
      <c r="Q40" s="25">
        <f>F40+K40</f>
        <v>-20660</v>
      </c>
    </row>
    <row r="41" spans="2:17" ht="63" x14ac:dyDescent="0.25">
      <c r="B41" s="19" t="s">
        <v>79</v>
      </c>
      <c r="C41" s="19">
        <v>1180</v>
      </c>
      <c r="D41" s="18"/>
      <c r="E41" s="13" t="s">
        <v>80</v>
      </c>
      <c r="F41" s="50">
        <v>17668</v>
      </c>
      <c r="G41" s="51">
        <v>17668</v>
      </c>
      <c r="H41" s="51"/>
      <c r="I41" s="35"/>
      <c r="J41" s="35"/>
      <c r="K41" s="51"/>
      <c r="L41" s="87"/>
      <c r="M41" s="87"/>
      <c r="N41" s="87"/>
      <c r="O41" s="87"/>
      <c r="P41" s="87"/>
      <c r="Q41" s="51"/>
    </row>
    <row r="42" spans="2:17" ht="110.25" x14ac:dyDescent="0.25">
      <c r="B42" s="19" t="s">
        <v>73</v>
      </c>
      <c r="C42" s="19">
        <v>1181</v>
      </c>
      <c r="D42" s="18" t="s">
        <v>74</v>
      </c>
      <c r="E42" s="13" t="s">
        <v>81</v>
      </c>
      <c r="F42" s="50">
        <v>17668</v>
      </c>
      <c r="G42" s="51">
        <v>17668</v>
      </c>
      <c r="H42" s="51"/>
      <c r="I42" s="35"/>
      <c r="J42" s="35"/>
      <c r="K42" s="35"/>
      <c r="L42" s="87"/>
      <c r="M42" s="87"/>
      <c r="N42" s="87"/>
      <c r="O42" s="87"/>
      <c r="P42" s="87"/>
      <c r="Q42" s="51"/>
    </row>
    <row r="43" spans="2:17" ht="31.5" x14ac:dyDescent="0.25">
      <c r="B43" s="58" t="s">
        <v>43</v>
      </c>
      <c r="C43" s="19">
        <v>5030</v>
      </c>
      <c r="D43" s="18"/>
      <c r="E43" s="13" t="s">
        <v>44</v>
      </c>
      <c r="F43" s="50">
        <v>-52081</v>
      </c>
      <c r="G43" s="51">
        <v>-52081</v>
      </c>
      <c r="H43" s="51">
        <v>-52081</v>
      </c>
      <c r="I43" s="39"/>
      <c r="J43" s="39"/>
      <c r="K43" s="51"/>
      <c r="L43" s="51"/>
      <c r="M43" s="39"/>
      <c r="N43" s="39"/>
      <c r="O43" s="39"/>
      <c r="P43" s="39"/>
      <c r="Q43" s="51">
        <f>Q44</f>
        <v>-52081</v>
      </c>
    </row>
    <row r="44" spans="2:17" ht="47.25" x14ac:dyDescent="0.25">
      <c r="B44" s="19" t="s">
        <v>46</v>
      </c>
      <c r="C44" s="17">
        <v>5031</v>
      </c>
      <c r="D44" s="18" t="s">
        <v>45</v>
      </c>
      <c r="E44" s="16" t="s">
        <v>47</v>
      </c>
      <c r="F44" s="50">
        <v>-52081</v>
      </c>
      <c r="G44" s="51">
        <v>-52081</v>
      </c>
      <c r="H44" s="51">
        <v>-52081</v>
      </c>
      <c r="I44" s="40"/>
      <c r="J44" s="40"/>
      <c r="K44" s="76"/>
      <c r="L44" s="76"/>
      <c r="M44" s="40"/>
      <c r="N44" s="40"/>
      <c r="O44" s="40"/>
      <c r="P44" s="40"/>
      <c r="Q44" s="54">
        <f>F44+K44</f>
        <v>-52081</v>
      </c>
    </row>
    <row r="45" spans="2:17" ht="54" x14ac:dyDescent="0.25">
      <c r="B45" s="77" t="s">
        <v>68</v>
      </c>
      <c r="C45" s="77"/>
      <c r="D45" s="78"/>
      <c r="E45" s="79" t="s">
        <v>69</v>
      </c>
      <c r="F45" s="80">
        <f>F46</f>
        <v>-202660</v>
      </c>
      <c r="G45" s="80">
        <f t="shared" ref="G45:Q45" si="5">G46</f>
        <v>-202660</v>
      </c>
      <c r="H45" s="80">
        <f t="shared" si="5"/>
        <v>-202660</v>
      </c>
      <c r="I45" s="80">
        <f t="shared" si="5"/>
        <v>0</v>
      </c>
      <c r="J45" s="80">
        <f t="shared" si="5"/>
        <v>0</v>
      </c>
      <c r="K45" s="80">
        <f t="shared" si="5"/>
        <v>0</v>
      </c>
      <c r="L45" s="80">
        <f t="shared" si="5"/>
        <v>0</v>
      </c>
      <c r="M45" s="80">
        <f t="shared" si="5"/>
        <v>0</v>
      </c>
      <c r="N45" s="80">
        <f t="shared" si="5"/>
        <v>0</v>
      </c>
      <c r="O45" s="80">
        <f t="shared" si="5"/>
        <v>0</v>
      </c>
      <c r="P45" s="80">
        <f t="shared" si="5"/>
        <v>0</v>
      </c>
      <c r="Q45" s="80">
        <f t="shared" si="5"/>
        <v>-202660</v>
      </c>
    </row>
    <row r="46" spans="2:17" ht="56.25" x14ac:dyDescent="0.3">
      <c r="B46" s="81" t="s">
        <v>70</v>
      </c>
      <c r="C46" s="81"/>
      <c r="D46" s="71"/>
      <c r="E46" s="82" t="s">
        <v>69</v>
      </c>
      <c r="F46" s="83">
        <f t="shared" ref="F46:Q46" si="6">F48</f>
        <v>-202660</v>
      </c>
      <c r="G46" s="83">
        <f t="shared" si="6"/>
        <v>-202660</v>
      </c>
      <c r="H46" s="83">
        <f t="shared" si="6"/>
        <v>-202660</v>
      </c>
      <c r="I46" s="83">
        <f t="shared" si="6"/>
        <v>0</v>
      </c>
      <c r="J46" s="83">
        <f t="shared" si="6"/>
        <v>0</v>
      </c>
      <c r="K46" s="83">
        <f t="shared" si="6"/>
        <v>0</v>
      </c>
      <c r="L46" s="83">
        <f t="shared" si="6"/>
        <v>0</v>
      </c>
      <c r="M46" s="83">
        <f t="shared" si="6"/>
        <v>0</v>
      </c>
      <c r="N46" s="83">
        <f t="shared" si="6"/>
        <v>0</v>
      </c>
      <c r="O46" s="83">
        <f t="shared" si="6"/>
        <v>0</v>
      </c>
      <c r="P46" s="83">
        <f t="shared" si="6"/>
        <v>0</v>
      </c>
      <c r="Q46" s="83">
        <f t="shared" si="6"/>
        <v>-202660</v>
      </c>
    </row>
    <row r="47" spans="2:17" ht="94.5" x14ac:dyDescent="0.25">
      <c r="B47" s="11" t="s">
        <v>76</v>
      </c>
      <c r="C47" s="14">
        <v>3100</v>
      </c>
      <c r="D47" s="15"/>
      <c r="E47" s="24" t="s">
        <v>77</v>
      </c>
      <c r="F47" s="50">
        <v>-202660</v>
      </c>
      <c r="G47" s="50">
        <v>-202660</v>
      </c>
      <c r="H47" s="50">
        <v>-202660</v>
      </c>
      <c r="I47" s="83"/>
      <c r="J47" s="83"/>
      <c r="K47" s="83"/>
      <c r="L47" s="83"/>
      <c r="M47" s="83"/>
      <c r="N47" s="83"/>
      <c r="O47" s="83"/>
      <c r="P47" s="83"/>
      <c r="Q47" s="88"/>
    </row>
    <row r="48" spans="2:17" ht="94.5" x14ac:dyDescent="0.25">
      <c r="B48" s="19" t="s">
        <v>28</v>
      </c>
      <c r="C48" s="14">
        <v>3104</v>
      </c>
      <c r="D48" s="15" t="s">
        <v>22</v>
      </c>
      <c r="E48" s="16" t="s">
        <v>78</v>
      </c>
      <c r="F48" s="50">
        <v>-202660</v>
      </c>
      <c r="G48" s="51">
        <v>-202660</v>
      </c>
      <c r="H48" s="51">
        <v>-202660</v>
      </c>
      <c r="I48" s="40"/>
      <c r="J48" s="40"/>
      <c r="K48" s="76"/>
      <c r="L48" s="76"/>
      <c r="M48" s="40"/>
      <c r="N48" s="40"/>
      <c r="O48" s="40"/>
      <c r="P48" s="40"/>
      <c r="Q48" s="54">
        <f>F48+K48</f>
        <v>-202660</v>
      </c>
    </row>
    <row r="49" spans="2:17" ht="18" x14ac:dyDescent="0.25">
      <c r="B49" s="64">
        <v>3700000</v>
      </c>
      <c r="C49" s="65"/>
      <c r="D49" s="66"/>
      <c r="E49" s="67" t="s">
        <v>61</v>
      </c>
      <c r="F49" s="50"/>
      <c r="G49" s="51"/>
      <c r="H49" s="51"/>
      <c r="I49" s="40"/>
      <c r="J49" s="40"/>
      <c r="K49" s="68">
        <f>K50</f>
        <v>-205447</v>
      </c>
      <c r="L49" s="68">
        <f>L50</f>
        <v>-205447</v>
      </c>
      <c r="M49" s="40"/>
      <c r="N49" s="40"/>
      <c r="O49" s="40"/>
      <c r="P49" s="40"/>
      <c r="Q49" s="54">
        <f>F49+K49</f>
        <v>-205447</v>
      </c>
    </row>
    <row r="50" spans="2:17" ht="18.75" x14ac:dyDescent="0.3">
      <c r="B50" s="69">
        <v>3710000</v>
      </c>
      <c r="C50" s="70"/>
      <c r="D50" s="71"/>
      <c r="E50" s="72" t="s">
        <v>61</v>
      </c>
      <c r="F50" s="50"/>
      <c r="G50" s="51"/>
      <c r="H50" s="51"/>
      <c r="I50" s="40"/>
      <c r="J50" s="40"/>
      <c r="K50" s="73">
        <f>K51</f>
        <v>-205447</v>
      </c>
      <c r="L50" s="73">
        <f>K51</f>
        <v>-205447</v>
      </c>
      <c r="M50" s="40"/>
      <c r="N50" s="40"/>
      <c r="O50" s="40"/>
      <c r="P50" s="40"/>
      <c r="Q50" s="54">
        <f>F50+K50</f>
        <v>-205447</v>
      </c>
    </row>
    <row r="51" spans="2:17" ht="56.25" x14ac:dyDescent="0.3">
      <c r="B51" s="22">
        <v>3719750</v>
      </c>
      <c r="C51" s="74">
        <v>9750</v>
      </c>
      <c r="D51" s="18" t="s">
        <v>62</v>
      </c>
      <c r="E51" s="75" t="s">
        <v>63</v>
      </c>
      <c r="F51" s="50"/>
      <c r="G51" s="51"/>
      <c r="H51" s="51"/>
      <c r="I51" s="40"/>
      <c r="J51" s="40"/>
      <c r="K51" s="76">
        <v>-205447</v>
      </c>
      <c r="L51" s="76">
        <v>-205447</v>
      </c>
      <c r="M51" s="40"/>
      <c r="N51" s="40"/>
      <c r="O51" s="40"/>
      <c r="P51" s="40"/>
      <c r="Q51" s="54">
        <f>F51+K51</f>
        <v>-205447</v>
      </c>
    </row>
    <row r="52" spans="2:17" ht="63" x14ac:dyDescent="0.25">
      <c r="B52" s="22"/>
      <c r="C52" s="74"/>
      <c r="D52" s="18"/>
      <c r="E52" s="24" t="s">
        <v>75</v>
      </c>
      <c r="F52" s="50"/>
      <c r="G52" s="51"/>
      <c r="H52" s="51"/>
      <c r="I52" s="40"/>
      <c r="J52" s="40"/>
      <c r="K52" s="76">
        <v>82164</v>
      </c>
      <c r="L52" s="76">
        <v>82164</v>
      </c>
      <c r="M52" s="40"/>
      <c r="N52" s="40"/>
      <c r="O52" s="40"/>
      <c r="P52" s="40"/>
      <c r="Q52" s="54">
        <f>F52+K52</f>
        <v>82164</v>
      </c>
    </row>
    <row r="53" spans="2:17" ht="15.75" x14ac:dyDescent="0.25">
      <c r="B53" s="33" t="s">
        <v>12</v>
      </c>
      <c r="C53" s="33" t="s">
        <v>12</v>
      </c>
      <c r="D53" s="33" t="s">
        <v>12</v>
      </c>
      <c r="E53" s="34" t="s">
        <v>13</v>
      </c>
      <c r="F53" s="53">
        <f t="shared" ref="F53:Q53" si="7">F16+F35+F49+F45</f>
        <v>1489824.03</v>
      </c>
      <c r="G53" s="53">
        <f t="shared" si="7"/>
        <v>1489824.03</v>
      </c>
      <c r="H53" s="53">
        <f t="shared" si="7"/>
        <v>1299746.03</v>
      </c>
      <c r="I53" s="53">
        <f t="shared" si="7"/>
        <v>0</v>
      </c>
      <c r="J53" s="53">
        <f t="shared" si="7"/>
        <v>0</v>
      </c>
      <c r="K53" s="53">
        <f t="shared" si="7"/>
        <v>-885247</v>
      </c>
      <c r="L53" s="53">
        <f t="shared" si="7"/>
        <v>-885247</v>
      </c>
      <c r="M53" s="53">
        <f t="shared" si="7"/>
        <v>0</v>
      </c>
      <c r="N53" s="53">
        <f t="shared" si="7"/>
        <v>0</v>
      </c>
      <c r="O53" s="53">
        <f t="shared" si="7"/>
        <v>0</v>
      </c>
      <c r="P53" s="53">
        <f t="shared" si="7"/>
        <v>0</v>
      </c>
      <c r="Q53" s="53">
        <f t="shared" si="7"/>
        <v>586909.03</v>
      </c>
    </row>
    <row r="54" spans="2:17" ht="15.75" x14ac:dyDescent="0.25">
      <c r="F54" s="28"/>
    </row>
    <row r="55" spans="2:17" x14ac:dyDescent="0.25">
      <c r="E55" s="95"/>
      <c r="F55" s="95"/>
      <c r="G55" s="95"/>
      <c r="H55" s="95"/>
      <c r="I55" s="95"/>
      <c r="J55" s="95"/>
      <c r="K55" s="95"/>
      <c r="L55" s="95"/>
      <c r="M55" s="95"/>
      <c r="Q55" s="46"/>
    </row>
    <row r="56" spans="2:17" x14ac:dyDescent="0.25">
      <c r="E56" s="95"/>
      <c r="F56" s="95"/>
      <c r="G56" s="95"/>
      <c r="H56" s="95"/>
      <c r="I56" s="95"/>
      <c r="J56" s="95"/>
      <c r="K56" s="95"/>
      <c r="L56" s="95"/>
      <c r="M56" s="95"/>
      <c r="Q56" s="26"/>
    </row>
    <row r="57" spans="2:17" x14ac:dyDescent="0.25">
      <c r="E57" s="95"/>
      <c r="F57" s="95"/>
      <c r="G57" s="95"/>
      <c r="H57" s="95"/>
      <c r="I57" s="95"/>
      <c r="J57" s="95"/>
      <c r="K57" s="95"/>
      <c r="L57" s="95"/>
      <c r="M57" s="95"/>
      <c r="Q57" s="46"/>
    </row>
    <row r="60" spans="2:17" x14ac:dyDescent="0.25">
      <c r="Q60" s="26"/>
    </row>
  </sheetData>
  <mergeCells count="21">
    <mergeCell ref="E55:M57"/>
    <mergeCell ref="O13:O14"/>
    <mergeCell ref="N13:N14"/>
    <mergeCell ref="K12:K14"/>
    <mergeCell ref="B11:B14"/>
    <mergeCell ref="C11:C14"/>
    <mergeCell ref="D11:D14"/>
    <mergeCell ref="H13:H14"/>
    <mergeCell ref="E11:E14"/>
    <mergeCell ref="F12:F14"/>
    <mergeCell ref="G12:G14"/>
    <mergeCell ref="F11:J11"/>
    <mergeCell ref="Q11:Q14"/>
    <mergeCell ref="K11:P11"/>
    <mergeCell ref="I13:I14"/>
    <mergeCell ref="J12:J14"/>
    <mergeCell ref="H12:I12"/>
    <mergeCell ref="M12:M14"/>
    <mergeCell ref="L12:L14"/>
    <mergeCell ref="N12:O12"/>
    <mergeCell ref="P12:P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дод3</vt:lpstr>
      <vt:lpstr>2021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2021-03-15T16:21:24Z</cp:lastPrinted>
  <dcterms:created xsi:type="dcterms:W3CDTF">2006-09-16T00:00:00Z</dcterms:created>
  <dcterms:modified xsi:type="dcterms:W3CDTF">2021-08-16T13:15:23Z</dcterms:modified>
</cp:coreProperties>
</file>